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823"/>
  <workbookPr showInkAnnotation="0" autoCompressPictures="0"/>
  <bookViews>
    <workbookView xWindow="6860" yWindow="0" windowWidth="44620" windowHeight="28120" tabRatio="500"/>
  </bookViews>
  <sheets>
    <sheet name="All &amp; anhydrous" sheetId="1" r:id="rId1"/>
  </sheets>
  <definedNames>
    <definedName name="_xlnm.Print_Area" localSheetId="0">'All &amp; anhydrous'!$A$1:$K$53,'All &amp; anhydrous'!$A$55:$K$106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2" i="1" l="1"/>
  <c r="I72" i="1"/>
  <c r="H72" i="1"/>
  <c r="G72" i="1"/>
  <c r="C72" i="1"/>
  <c r="F72" i="1"/>
  <c r="E72" i="1"/>
  <c r="J19" i="1"/>
  <c r="D72" i="1"/>
  <c r="B72" i="1"/>
  <c r="K19" i="1"/>
  <c r="G19" i="1"/>
  <c r="I19" i="1"/>
  <c r="H19" i="1"/>
  <c r="F19" i="1"/>
  <c r="E19" i="1"/>
  <c r="D19" i="1"/>
  <c r="C19" i="1"/>
  <c r="B19" i="1"/>
</calcChain>
</file>

<file path=xl/sharedStrings.xml><?xml version="1.0" encoding="utf-8"?>
<sst xmlns="http://schemas.openxmlformats.org/spreadsheetml/2006/main" count="219" uniqueCount="125">
  <si>
    <t>Al2O3</t>
  </si>
  <si>
    <t>CaO</t>
  </si>
  <si>
    <t>Sc</t>
  </si>
  <si>
    <t>TiO2</t>
  </si>
  <si>
    <t>MnO</t>
  </si>
  <si>
    <t>Co</t>
  </si>
  <si>
    <t>Ni</t>
  </si>
  <si>
    <t>Cu</t>
  </si>
  <si>
    <t>Zn</t>
  </si>
  <si>
    <t>Rb</t>
  </si>
  <si>
    <t>Sr</t>
  </si>
  <si>
    <t>Y</t>
  </si>
  <si>
    <t>Zr</t>
  </si>
  <si>
    <t>Nb</t>
  </si>
  <si>
    <t>Mo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</si>
  <si>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</si>
  <si>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</si>
  <si>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</si>
  <si>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</si>
  <si>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</si>
  <si>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</si>
  <si>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</si>
  <si>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</si>
  <si>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</si>
  <si>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</si>
  <si>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</si>
  <si>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</si>
  <si>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</si>
  <si>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</si>
  <si>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</si>
  <si>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</si>
  <si>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</si>
  <si>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</si>
  <si>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</si>
  <si>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</si>
  <si>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</si>
  <si>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SiO2</t>
  </si>
  <si>
    <t>GE-11-17</t>
  </si>
  <si>
    <t>GE-11-29</t>
  </si>
  <si>
    <t>GE-11-30A</t>
  </si>
  <si>
    <t>GE-11-22</t>
  </si>
  <si>
    <t>GE-11-06</t>
  </si>
  <si>
    <t>GE-11-10</t>
  </si>
  <si>
    <t>GE-11-34</t>
  </si>
  <si>
    <t>GE-11-36</t>
  </si>
  <si>
    <t>GE-11-31</t>
  </si>
  <si>
    <t>GE-11-09B</t>
  </si>
  <si>
    <t>Fe2O3</t>
  </si>
  <si>
    <t>MgO</t>
  </si>
  <si>
    <t>Na2O</t>
  </si>
  <si>
    <t>K2O</t>
  </si>
  <si>
    <t>P2O5</t>
  </si>
  <si>
    <t>Total</t>
  </si>
  <si>
    <t>DJ-11-02A</t>
  </si>
  <si>
    <t>DJ-11-02B</t>
  </si>
  <si>
    <t>DJ-11-01</t>
  </si>
  <si>
    <t>MA-11-02</t>
  </si>
  <si>
    <t>MA-11-03B</t>
  </si>
  <si>
    <t>KA-11-01A</t>
  </si>
  <si>
    <t>KA-11-01C</t>
  </si>
  <si>
    <t>XX-11-01</t>
  </si>
  <si>
    <t>GE-11-37</t>
  </si>
  <si>
    <t>Maarif</t>
  </si>
  <si>
    <t>Kharkhar</t>
  </si>
  <si>
    <t>Locality</t>
  </si>
  <si>
    <t>Altered</t>
  </si>
  <si>
    <t>Age</t>
  </si>
  <si>
    <t>MJ</t>
  </si>
  <si>
    <t>LJ-EC</t>
  </si>
  <si>
    <t>87Sr/86Sr</t>
  </si>
  <si>
    <t>143Nd/144Nd</t>
  </si>
  <si>
    <t>Rock type</t>
  </si>
  <si>
    <t>LOI</t>
  </si>
  <si>
    <t>Granodiorite</t>
  </si>
  <si>
    <t>Diorite</t>
  </si>
  <si>
    <t>Djaygir</t>
  </si>
  <si>
    <t>Garadagh</t>
  </si>
  <si>
    <t>Gedabek</t>
  </si>
  <si>
    <t>Gabbroic diorite</t>
  </si>
  <si>
    <t>Longitude E</t>
  </si>
  <si>
    <t>Latitude N</t>
  </si>
  <si>
    <t>40°44'27.36"</t>
  </si>
  <si>
    <t>45°55'53.80"</t>
  </si>
  <si>
    <t>40°44'23.92"</t>
  </si>
  <si>
    <t xml:space="preserve"> 45°55'48.97"</t>
  </si>
  <si>
    <t xml:space="preserve"> 40°44'3.10"</t>
  </si>
  <si>
    <t xml:space="preserve"> 45°51'31.96"</t>
  </si>
  <si>
    <t xml:space="preserve"> 40°41'59.23"</t>
  </si>
  <si>
    <t>45°51'7.88"</t>
  </si>
  <si>
    <t>40°38'8.29"</t>
  </si>
  <si>
    <t>45°49'56.29"</t>
  </si>
  <si>
    <t>40°38'9.30"</t>
  </si>
  <si>
    <t>45°50'0.39"</t>
  </si>
  <si>
    <t xml:space="preserve"> 40°36'50.26"</t>
  </si>
  <si>
    <t xml:space="preserve"> 45°48'42.60"</t>
  </si>
  <si>
    <t>Maarif south</t>
  </si>
  <si>
    <t>40°35'43.34"</t>
  </si>
  <si>
    <t xml:space="preserve"> 45°48'38.36"</t>
  </si>
  <si>
    <t xml:space="preserve"> 40°34'54.65"</t>
  </si>
  <si>
    <t xml:space="preserve"> 45°47'34.13"</t>
  </si>
  <si>
    <t>Gabbro</t>
  </si>
  <si>
    <t xml:space="preserve"> 40°34'51.14"</t>
  </si>
  <si>
    <t xml:space="preserve"> 45°47'42.07"</t>
  </si>
  <si>
    <t xml:space="preserve"> 40°34'50.99"</t>
  </si>
  <si>
    <t xml:space="preserve"> 45°47'41.24"</t>
  </si>
  <si>
    <t>40°34'39.37"</t>
  </si>
  <si>
    <t>45°47'39.74"</t>
  </si>
  <si>
    <t xml:space="preserve"> 40°34'39.22"</t>
  </si>
  <si>
    <t xml:space="preserve"> 45°47'40.69"</t>
  </si>
  <si>
    <t xml:space="preserve"> 40°34'55.00"</t>
  </si>
  <si>
    <t xml:space="preserve"> 45°47'34.99"</t>
  </si>
  <si>
    <t xml:space="preserve"> 40°34'46.39"</t>
  </si>
  <si>
    <t xml:space="preserve"> 45°47'33.06"</t>
  </si>
  <si>
    <t xml:space="preserve"> 40°34'50.07"</t>
  </si>
  <si>
    <t>45°47'30.12"</t>
  </si>
  <si>
    <t xml:space="preserve"> 40°34'54.53"</t>
  </si>
  <si>
    <t xml:space="preserve"> 45°47'40.73"</t>
  </si>
  <si>
    <t>Appendix A3 - Whole-rock major (wt %) and trace element (ppm) data of rocks from theGedabek district, with GPS locations and U-Pb zircon ages.</t>
  </si>
  <si>
    <t xml:space="preserve">164.3 ± 0.7 Ma </t>
  </si>
  <si>
    <t xml:space="preserve">140.3 ± 0.9 Ma </t>
  </si>
  <si>
    <t xml:space="preserve">133.0 ± 0.7 Ma </t>
  </si>
  <si>
    <t xml:space="preserve">125.1 ± 0.5 Ma </t>
  </si>
  <si>
    <t>Concentrations of major element oxides: wt% - Concentrations of trace elements: ppm.</t>
  </si>
  <si>
    <t>Samples in italics are altered and were not used for petrogenetic interpretations. Only their U-Pb zircon ags were used.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</si>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</sst>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scheme val="minor"/>
    </font>
    <font>
      <sz val="12"/>
      <color theme="1"/>
      <name val="Arial"/>
    </font>
    <font>
      <i/>
      <sz val="12"/>
      <color theme="1"/>
      <name val="Arial"/>
    </font>
    <font>
      <sz val="12"/>
      <name val="Arial"/>
    </font>
    <font>
      <b/>
      <sz val="12"/>
      <color theme="1"/>
      <name val="Arial"/>
    </font>
    <font>
      <sz val="16"/>
      <color indexed="16"/>
      <name val="Arial"/>
    </font>
    <font>
      <b/>
      <i/>
      <sz val="12"/>
      <color theme="1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2" fontId="0" fillId="0" borderId="0" xfId="0" applyNumberForma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</cellXfs>
  <cellStyles count="6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6"/>
  <sheetViews>
    <sheetView tabSelected="1" workbookViewId="0">
      <selection activeCell="M17" sqref="M17"/>
    </sheetView>
  </sheetViews>
  <sheetFormatPr baseColWidth="10" defaultRowHeight="15" x14ac:dyDescent="0"/>
  <cols>
    <col min="1" max="3" width="12.33203125" style="24" customWidth="1"/>
    <col min="4" max="4" width="12.5" style="24" customWidth="1"/>
    <col min="5" max="5" width="12.33203125" style="24" customWidth="1"/>
    <col min="6" max="6" width="12" style="24" customWidth="1"/>
    <col min="7" max="7" width="14" style="23" customWidth="1"/>
    <col min="8" max="8" width="14.33203125" style="23" customWidth="1"/>
    <col min="9" max="9" width="12" style="23" customWidth="1"/>
    <col min="10" max="10" width="12.33203125" style="23" customWidth="1"/>
    <col min="11" max="11" width="13.33203125" style="23" customWidth="1"/>
    <col min="12" max="14" width="12.83203125" style="3" customWidth="1"/>
    <col min="15" max="16" width="12.83203125" style="11" customWidth="1"/>
    <col min="17" max="17" width="15.5" style="11" customWidth="1"/>
    <col min="18" max="19" width="15.1640625" style="3" customWidth="1"/>
    <col min="20" max="20" width="13.5" style="3" customWidth="1"/>
    <col min="21" max="49" width="10.83203125" style="1"/>
    <col min="50" max="50" width="10.83203125" style="2"/>
    <col min="51" max="51" width="13.6640625" style="2" customWidth="1"/>
  </cols>
  <sheetData>
    <row r="1" spans="1:20" s="5" customFormat="1" ht="18">
      <c r="A1" s="19" t="s">
        <v>117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4"/>
      <c r="M1" s="4"/>
      <c r="N1" s="4"/>
      <c r="O1" s="4"/>
      <c r="P1" s="4"/>
      <c r="Q1" s="4"/>
      <c r="R1" s="4"/>
      <c r="S1" s="4"/>
      <c r="T1" s="4"/>
    </row>
    <row r="2" spans="1:20">
      <c r="A2" s="20" t="s">
        <v>124</v>
      </c>
      <c r="B2" s="20" t="s">
        <v>55</v>
      </c>
      <c r="C2" s="20" t="s">
        <v>53</v>
      </c>
      <c r="D2" s="20" t="s">
        <v>54</v>
      </c>
      <c r="E2" s="20" t="s">
        <v>58</v>
      </c>
      <c r="F2" s="20" t="s">
        <v>59</v>
      </c>
      <c r="G2" s="20" t="s">
        <v>60</v>
      </c>
      <c r="H2" s="20" t="s">
        <v>56</v>
      </c>
      <c r="I2" s="20" t="s">
        <v>57</v>
      </c>
      <c r="J2" s="20" t="s">
        <v>44</v>
      </c>
      <c r="K2" s="20" t="s">
        <v>41</v>
      </c>
    </row>
    <row r="3" spans="1:20">
      <c r="A3" s="7" t="s">
        <v>64</v>
      </c>
      <c r="B3" s="7" t="s">
        <v>75</v>
      </c>
      <c r="C3" s="7" t="s">
        <v>75</v>
      </c>
      <c r="D3" s="7" t="s">
        <v>75</v>
      </c>
      <c r="E3" s="7" t="s">
        <v>76</v>
      </c>
      <c r="F3" s="7" t="s">
        <v>76</v>
      </c>
      <c r="G3" s="7" t="s">
        <v>63</v>
      </c>
      <c r="H3" s="7" t="s">
        <v>62</v>
      </c>
      <c r="I3" s="7" t="s">
        <v>62</v>
      </c>
      <c r="J3" s="7" t="s">
        <v>95</v>
      </c>
      <c r="K3" s="7" t="s">
        <v>77</v>
      </c>
    </row>
    <row r="4" spans="1:20">
      <c r="A4" s="21" t="s">
        <v>79</v>
      </c>
      <c r="B4" s="7" t="s">
        <v>82</v>
      </c>
      <c r="C4" s="7" t="s">
        <v>84</v>
      </c>
      <c r="D4" s="7" t="s">
        <v>84</v>
      </c>
      <c r="E4" s="7" t="s">
        <v>86</v>
      </c>
      <c r="F4" s="7" t="s">
        <v>86</v>
      </c>
      <c r="G4" s="7" t="s">
        <v>87</v>
      </c>
      <c r="H4" s="7" t="s">
        <v>89</v>
      </c>
      <c r="I4" s="7" t="s">
        <v>91</v>
      </c>
      <c r="J4" s="7" t="s">
        <v>93</v>
      </c>
      <c r="K4" s="7" t="s">
        <v>103</v>
      </c>
    </row>
    <row r="5" spans="1:20">
      <c r="A5" s="21" t="s">
        <v>80</v>
      </c>
      <c r="B5" s="7" t="s">
        <v>81</v>
      </c>
      <c r="C5" s="7" t="s">
        <v>83</v>
      </c>
      <c r="D5" s="7" t="s">
        <v>83</v>
      </c>
      <c r="E5" s="7" t="s">
        <v>85</v>
      </c>
      <c r="F5" s="7" t="s">
        <v>85</v>
      </c>
      <c r="G5" s="7" t="s">
        <v>88</v>
      </c>
      <c r="H5" s="7" t="s">
        <v>90</v>
      </c>
      <c r="I5" s="7" t="s">
        <v>92</v>
      </c>
      <c r="J5" s="7" t="s">
        <v>94</v>
      </c>
      <c r="K5" s="7" t="s">
        <v>104</v>
      </c>
    </row>
    <row r="6" spans="1:20">
      <c r="A6" s="7" t="s">
        <v>71</v>
      </c>
      <c r="B6" s="7" t="s">
        <v>73</v>
      </c>
      <c r="C6" s="7" t="s">
        <v>73</v>
      </c>
      <c r="D6" s="7" t="s">
        <v>73</v>
      </c>
      <c r="E6" s="7" t="s">
        <v>73</v>
      </c>
      <c r="F6" s="7" t="s">
        <v>73</v>
      </c>
      <c r="G6" s="7" t="s">
        <v>73</v>
      </c>
      <c r="H6" s="7" t="s">
        <v>73</v>
      </c>
      <c r="I6" s="7" t="s">
        <v>73</v>
      </c>
      <c r="J6" s="7" t="s">
        <v>73</v>
      </c>
      <c r="K6" s="7" t="s">
        <v>73</v>
      </c>
    </row>
    <row r="7" spans="1:20">
      <c r="A7" s="7" t="s">
        <v>66</v>
      </c>
      <c r="B7" s="7" t="s">
        <v>68</v>
      </c>
      <c r="C7" s="7" t="s">
        <v>68</v>
      </c>
      <c r="D7" s="7" t="s">
        <v>68</v>
      </c>
      <c r="E7" s="7" t="s">
        <v>68</v>
      </c>
      <c r="F7" s="7" t="s">
        <v>68</v>
      </c>
      <c r="G7" s="8" t="s">
        <v>121</v>
      </c>
      <c r="H7" s="8" t="s">
        <v>120</v>
      </c>
      <c r="I7" s="7" t="s">
        <v>68</v>
      </c>
      <c r="J7" s="7" t="s">
        <v>68</v>
      </c>
      <c r="K7" s="8" t="s">
        <v>119</v>
      </c>
    </row>
    <row r="8" spans="1:20">
      <c r="A8" s="12" t="s">
        <v>36</v>
      </c>
      <c r="B8" s="12">
        <v>66.010000000000005</v>
      </c>
      <c r="C8" s="12">
        <v>66.73</v>
      </c>
      <c r="D8" s="12">
        <v>64.489999999999995</v>
      </c>
      <c r="E8" s="12">
        <v>67.900000000000006</v>
      </c>
      <c r="F8" s="12">
        <v>68.72</v>
      </c>
      <c r="G8" s="12">
        <v>67.569999999999993</v>
      </c>
      <c r="H8" s="12">
        <v>66.599999999999994</v>
      </c>
      <c r="I8" s="12">
        <v>64.86</v>
      </c>
      <c r="J8" s="12">
        <v>62.63</v>
      </c>
      <c r="K8" s="12">
        <v>64.47</v>
      </c>
    </row>
    <row r="9" spans="1:20">
      <c r="A9" s="12" t="s">
        <v>3</v>
      </c>
      <c r="B9" s="12">
        <v>0.33</v>
      </c>
      <c r="C9" s="12">
        <v>0.32</v>
      </c>
      <c r="D9" s="12">
        <v>0.4</v>
      </c>
      <c r="E9" s="12">
        <v>0.31</v>
      </c>
      <c r="F9" s="12">
        <v>0.3</v>
      </c>
      <c r="G9" s="12">
        <v>0.34</v>
      </c>
      <c r="H9" s="12">
        <v>0.34</v>
      </c>
      <c r="I9" s="12">
        <v>0.35</v>
      </c>
      <c r="J9" s="12">
        <v>0.31</v>
      </c>
      <c r="K9" s="12">
        <v>0.63</v>
      </c>
    </row>
    <row r="10" spans="1:20">
      <c r="A10" s="12" t="s">
        <v>0</v>
      </c>
      <c r="B10" s="12">
        <v>17.239999999999998</v>
      </c>
      <c r="C10" s="12">
        <v>17.57</v>
      </c>
      <c r="D10" s="12">
        <v>17.78</v>
      </c>
      <c r="E10" s="12">
        <v>17.649999999999999</v>
      </c>
      <c r="F10" s="12">
        <v>16.829999999999998</v>
      </c>
      <c r="G10" s="12">
        <v>17.170000000000002</v>
      </c>
      <c r="H10" s="12">
        <v>17.13</v>
      </c>
      <c r="I10" s="12">
        <v>17.38</v>
      </c>
      <c r="J10" s="12">
        <v>17.149999999999999</v>
      </c>
      <c r="K10" s="12">
        <v>16.989999999999998</v>
      </c>
    </row>
    <row r="11" spans="1:20">
      <c r="A11" s="12" t="s">
        <v>47</v>
      </c>
      <c r="B11" s="12">
        <v>2.92</v>
      </c>
      <c r="C11" s="12">
        <v>3.38</v>
      </c>
      <c r="D11" s="12">
        <v>3.63</v>
      </c>
      <c r="E11" s="12">
        <v>2.52</v>
      </c>
      <c r="F11" s="12">
        <v>2.79</v>
      </c>
      <c r="G11" s="12">
        <v>3.07</v>
      </c>
      <c r="H11" s="12">
        <v>3.82</v>
      </c>
      <c r="I11" s="12">
        <v>4.79</v>
      </c>
      <c r="J11" s="12">
        <v>3.43</v>
      </c>
      <c r="K11" s="12">
        <v>5.19</v>
      </c>
    </row>
    <row r="12" spans="1:20">
      <c r="A12" s="12" t="s">
        <v>4</v>
      </c>
      <c r="B12" s="12">
        <v>7.0000000000000007E-2</v>
      </c>
      <c r="C12" s="12">
        <v>7.0000000000000007E-2</v>
      </c>
      <c r="D12" s="12">
        <v>0.2</v>
      </c>
      <c r="E12" s="12">
        <v>0.03</v>
      </c>
      <c r="F12" s="12">
        <v>0.04</v>
      </c>
      <c r="G12" s="12">
        <v>7.0000000000000007E-2</v>
      </c>
      <c r="H12" s="12">
        <v>0.03</v>
      </c>
      <c r="I12" s="12">
        <v>0.03</v>
      </c>
      <c r="J12" s="12">
        <v>0.12</v>
      </c>
      <c r="K12" s="12">
        <v>0.12</v>
      </c>
    </row>
    <row r="13" spans="1:20">
      <c r="A13" s="12" t="s">
        <v>48</v>
      </c>
      <c r="B13" s="12">
        <v>1.78</v>
      </c>
      <c r="C13" s="12">
        <v>1.77</v>
      </c>
      <c r="D13" s="12">
        <v>2.27</v>
      </c>
      <c r="E13" s="12">
        <v>1.18</v>
      </c>
      <c r="F13" s="12">
        <v>1.3</v>
      </c>
      <c r="G13" s="12">
        <v>1.79</v>
      </c>
      <c r="H13" s="12">
        <v>1.76</v>
      </c>
      <c r="I13" s="12">
        <v>1.97</v>
      </c>
      <c r="J13" s="12">
        <v>1.76</v>
      </c>
      <c r="K13" s="12">
        <v>1.83</v>
      </c>
    </row>
    <row r="14" spans="1:20">
      <c r="A14" s="12" t="s">
        <v>1</v>
      </c>
      <c r="B14" s="12">
        <v>3.35</v>
      </c>
      <c r="C14" s="12">
        <v>1.82</v>
      </c>
      <c r="D14" s="12">
        <v>1.48</v>
      </c>
      <c r="E14" s="12">
        <v>3.77</v>
      </c>
      <c r="F14" s="12">
        <v>3.58</v>
      </c>
      <c r="G14" s="12">
        <v>2.2200000000000002</v>
      </c>
      <c r="H14" s="12">
        <v>4.37</v>
      </c>
      <c r="I14" s="12">
        <v>4.3899999999999997</v>
      </c>
      <c r="J14" s="12">
        <v>4.6100000000000003</v>
      </c>
      <c r="K14" s="12">
        <v>3.95</v>
      </c>
    </row>
    <row r="15" spans="1:20">
      <c r="A15" s="12" t="s">
        <v>49</v>
      </c>
      <c r="B15" s="12">
        <v>5.23</v>
      </c>
      <c r="C15" s="12">
        <v>5.37</v>
      </c>
      <c r="D15" s="12">
        <v>5.26</v>
      </c>
      <c r="E15" s="12">
        <v>4.91</v>
      </c>
      <c r="F15" s="12">
        <v>4.55</v>
      </c>
      <c r="G15" s="12">
        <v>4.1399999999999997</v>
      </c>
      <c r="H15" s="12">
        <v>4.25</v>
      </c>
      <c r="I15" s="12">
        <v>4.12</v>
      </c>
      <c r="J15" s="12">
        <v>4.17</v>
      </c>
      <c r="K15" s="12">
        <v>4.03</v>
      </c>
    </row>
    <row r="16" spans="1:20">
      <c r="A16" s="12" t="s">
        <v>50</v>
      </c>
      <c r="B16" s="12">
        <v>0.82</v>
      </c>
      <c r="C16" s="12">
        <v>0.8</v>
      </c>
      <c r="D16" s="12">
        <v>0.28999999999999998</v>
      </c>
      <c r="E16" s="12">
        <v>0.5</v>
      </c>
      <c r="F16" s="12">
        <v>0.65</v>
      </c>
      <c r="G16" s="12">
        <v>0.95</v>
      </c>
      <c r="H16" s="12">
        <v>0.24</v>
      </c>
      <c r="I16" s="12">
        <v>0.19</v>
      </c>
      <c r="J16" s="12">
        <v>1.1100000000000001</v>
      </c>
      <c r="K16" s="12">
        <v>1.38</v>
      </c>
    </row>
    <row r="17" spans="1:11">
      <c r="A17" s="12" t="s">
        <v>51</v>
      </c>
      <c r="B17" s="12">
        <v>0.15</v>
      </c>
      <c r="C17" s="12">
        <v>0.15</v>
      </c>
      <c r="D17" s="12">
        <v>0.09</v>
      </c>
      <c r="E17" s="12">
        <v>0.15</v>
      </c>
      <c r="F17" s="12">
        <v>0.15</v>
      </c>
      <c r="G17" s="12">
        <v>0.14000000000000001</v>
      </c>
      <c r="H17" s="12">
        <v>0.13</v>
      </c>
      <c r="I17" s="12">
        <v>0.13</v>
      </c>
      <c r="J17" s="12">
        <v>0.14000000000000001</v>
      </c>
      <c r="K17" s="12">
        <v>0.14000000000000001</v>
      </c>
    </row>
    <row r="18" spans="1:11">
      <c r="A18" s="12" t="s">
        <v>72</v>
      </c>
      <c r="B18" s="12">
        <v>2.21</v>
      </c>
      <c r="C18" s="12">
        <v>2.1</v>
      </c>
      <c r="D18" s="12">
        <v>3.74</v>
      </c>
      <c r="E18" s="12">
        <v>1.01</v>
      </c>
      <c r="F18" s="12">
        <v>1.08</v>
      </c>
      <c r="G18" s="12">
        <v>2.56</v>
      </c>
      <c r="H18" s="12">
        <v>1.36</v>
      </c>
      <c r="I18" s="12">
        <v>1.81</v>
      </c>
      <c r="J18" s="12">
        <v>4.58</v>
      </c>
      <c r="K18" s="12">
        <v>0.65</v>
      </c>
    </row>
    <row r="19" spans="1:11">
      <c r="A19" s="12" t="s">
        <v>52</v>
      </c>
      <c r="B19" s="12">
        <f t="shared" ref="B19:T19" si="0">SUM(B8:B18)</f>
        <v>100.10999999999999</v>
      </c>
      <c r="C19" s="12">
        <f t="shared" si="0"/>
        <v>100.07999999999998</v>
      </c>
      <c r="D19" s="12">
        <f t="shared" si="0"/>
        <v>99.63000000000001</v>
      </c>
      <c r="E19" s="12">
        <f t="shared" si="0"/>
        <v>99.930000000000021</v>
      </c>
      <c r="F19" s="12">
        <f t="shared" si="0"/>
        <v>99.990000000000009</v>
      </c>
      <c r="G19" s="12">
        <f t="shared" si="0"/>
        <v>100.02</v>
      </c>
      <c r="H19" s="12">
        <f t="shared" si="0"/>
        <v>100.02999999999999</v>
      </c>
      <c r="I19" s="12">
        <f t="shared" si="0"/>
        <v>100.02</v>
      </c>
      <c r="J19" s="12">
        <f t="shared" si="0"/>
        <v>100.01000000000002</v>
      </c>
      <c r="K19" s="12">
        <f t="shared" si="0"/>
        <v>99.38</v>
      </c>
    </row>
    <row r="20" spans="1:11">
      <c r="A20" s="12" t="s">
        <v>2</v>
      </c>
      <c r="B20" s="12">
        <v>6.7156962887299967</v>
      </c>
      <c r="C20" s="12">
        <v>7.1902429067156559</v>
      </c>
      <c r="D20" s="12">
        <v>9.8136753919421533</v>
      </c>
      <c r="E20" s="12">
        <v>6.6734061194231016</v>
      </c>
      <c r="F20" s="12">
        <v>7.1512823105179786</v>
      </c>
      <c r="G20" s="12">
        <v>7.2077433476982007</v>
      </c>
      <c r="H20" s="12">
        <v>7.3804939022330345</v>
      </c>
      <c r="I20" s="12">
        <v>8.82937922139633</v>
      </c>
      <c r="J20" s="12">
        <v>7.925879353103495</v>
      </c>
      <c r="K20" s="14">
        <v>11.797832472399476</v>
      </c>
    </row>
    <row r="21" spans="1:11">
      <c r="A21" s="12" t="s">
        <v>5</v>
      </c>
      <c r="B21" s="12">
        <v>7.0742254000680971</v>
      </c>
      <c r="C21" s="12">
        <v>7.4855412669252237</v>
      </c>
      <c r="D21" s="12">
        <v>9.4949073591267759</v>
      </c>
      <c r="E21" s="12">
        <v>4.9636069551152433</v>
      </c>
      <c r="F21" s="12">
        <v>6.1385771576854369</v>
      </c>
      <c r="G21" s="12">
        <v>7.6636568848758468</v>
      </c>
      <c r="H21" s="12">
        <v>6.2295192729975355</v>
      </c>
      <c r="I21" s="12">
        <v>6.2427451379696572</v>
      </c>
      <c r="J21" s="12">
        <v>8.2378008313248792</v>
      </c>
      <c r="K21" s="12">
        <v>9.2629730915966118</v>
      </c>
    </row>
    <row r="22" spans="1:11">
      <c r="A22" s="12" t="s">
        <v>6</v>
      </c>
      <c r="B22" s="14">
        <v>14.687776642832823</v>
      </c>
      <c r="C22" s="14">
        <v>15.370823977682521</v>
      </c>
      <c r="D22" s="17">
        <v>22.843883616644071</v>
      </c>
      <c r="E22" s="14">
        <v>12.551893786224557</v>
      </c>
      <c r="F22" s="14">
        <v>13.160785899639402</v>
      </c>
      <c r="G22" s="14">
        <v>16.255215815035228</v>
      </c>
      <c r="H22" s="14">
        <v>12.109050369919936</v>
      </c>
      <c r="I22" s="14">
        <v>20.039371414995081</v>
      </c>
      <c r="J22" s="14">
        <v>13.760173250899433</v>
      </c>
      <c r="K22" s="12">
        <v>9.6252405550491247</v>
      </c>
    </row>
    <row r="23" spans="1:11">
      <c r="A23" s="12" t="s">
        <v>7</v>
      </c>
      <c r="B23" s="12">
        <v>11.070480081716036</v>
      </c>
      <c r="C23" s="17">
        <v>186.72586242090225</v>
      </c>
      <c r="D23" s="17">
        <v>897.16063545034217</v>
      </c>
      <c r="E23" s="17">
        <v>108.53551691602638</v>
      </c>
      <c r="F23" s="17">
        <v>119.36609038519865</v>
      </c>
      <c r="G23" s="17">
        <v>3024.8888432861349</v>
      </c>
      <c r="H23" s="17">
        <v>222.48674031282732</v>
      </c>
      <c r="I23" s="17">
        <v>558.46892712894135</v>
      </c>
      <c r="J23" s="17">
        <v>21.825421775123122</v>
      </c>
      <c r="K23" s="17">
        <v>1091.9217394240184</v>
      </c>
    </row>
    <row r="24" spans="1:11">
      <c r="A24" s="12" t="s">
        <v>8</v>
      </c>
      <c r="B24" s="17">
        <v>56.342185903983669</v>
      </c>
      <c r="C24" s="17">
        <v>62.796489079403962</v>
      </c>
      <c r="D24" s="17">
        <v>175.52264747801297</v>
      </c>
      <c r="E24" s="17">
        <v>45.123331985442775</v>
      </c>
      <c r="F24" s="17">
        <v>47.066693627203179</v>
      </c>
      <c r="G24" s="17">
        <v>49.856693344278</v>
      </c>
      <c r="H24" s="17">
        <v>16.501807371372585</v>
      </c>
      <c r="I24" s="17">
        <v>15.424091233071991</v>
      </c>
      <c r="J24" s="17">
        <v>86.491319990219679</v>
      </c>
      <c r="K24" s="17">
        <v>331.83294506904355</v>
      </c>
    </row>
    <row r="25" spans="1:11">
      <c r="A25" s="12" t="s">
        <v>9</v>
      </c>
      <c r="B25" s="14">
        <v>10.412665985699695</v>
      </c>
      <c r="C25" s="14">
        <v>10.018371096142072</v>
      </c>
      <c r="D25" s="12">
        <v>4.797858657489483</v>
      </c>
      <c r="E25" s="12">
        <v>8.2979512063620415</v>
      </c>
      <c r="F25" s="14">
        <v>13.12573720217032</v>
      </c>
      <c r="G25" s="14">
        <v>19.459265339626512</v>
      </c>
      <c r="H25" s="12">
        <v>3.6171075301510092</v>
      </c>
      <c r="I25" s="12">
        <v>2.8506940908936635</v>
      </c>
      <c r="J25" s="14">
        <v>13.068566837821788</v>
      </c>
      <c r="K25" s="17">
        <v>26.639994598062056</v>
      </c>
    </row>
    <row r="26" spans="1:11">
      <c r="A26" s="12" t="s">
        <v>10</v>
      </c>
      <c r="B26" s="17">
        <v>756.40074906367045</v>
      </c>
      <c r="C26" s="17">
        <v>755.87500850513709</v>
      </c>
      <c r="D26" s="17">
        <v>639.36594013974332</v>
      </c>
      <c r="E26" s="17">
        <v>646.40248011861422</v>
      </c>
      <c r="F26" s="17">
        <v>592.90095372897918</v>
      </c>
      <c r="G26" s="17">
        <v>618.52486490184015</v>
      </c>
      <c r="H26" s="17">
        <v>584.34512347555835</v>
      </c>
      <c r="I26" s="17">
        <v>564.06102569324241</v>
      </c>
      <c r="J26" s="17">
        <v>523.43882077613603</v>
      </c>
      <c r="K26" s="17">
        <v>427.38276106553224</v>
      </c>
    </row>
    <row r="27" spans="1:11">
      <c r="A27" s="12" t="s">
        <v>11</v>
      </c>
      <c r="B27" s="12">
        <v>6.8815117466802853</v>
      </c>
      <c r="C27" s="12">
        <v>7.6376131183234675</v>
      </c>
      <c r="D27" s="12">
        <v>5.5671429068029337</v>
      </c>
      <c r="E27" s="14">
        <v>18.963472166060114</v>
      </c>
      <c r="F27" s="14">
        <v>25.244161358811034</v>
      </c>
      <c r="G27" s="14">
        <v>16.01101306518914</v>
      </c>
      <c r="H27" s="12">
        <v>8.5000506739637185</v>
      </c>
      <c r="I27" s="12">
        <v>8.8439737976445052</v>
      </c>
      <c r="J27" s="12">
        <v>7.9894512557197217</v>
      </c>
      <c r="K27" s="14">
        <v>15.936729801816405</v>
      </c>
    </row>
    <row r="28" spans="1:11">
      <c r="A28" s="12" t="s">
        <v>12</v>
      </c>
      <c r="B28" s="17">
        <v>73.190330268981967</v>
      </c>
      <c r="C28" s="17">
        <v>85.553854528134991</v>
      </c>
      <c r="D28" s="17">
        <v>83.03333680953871</v>
      </c>
      <c r="E28" s="17">
        <v>81.736420002695752</v>
      </c>
      <c r="F28" s="17">
        <v>79.778249587166769</v>
      </c>
      <c r="G28" s="17">
        <v>79.959299541692317</v>
      </c>
      <c r="H28" s="17">
        <v>76.72105672105674</v>
      </c>
      <c r="I28" s="17">
        <v>76.692801140413408</v>
      </c>
      <c r="J28" s="17">
        <v>89.045722868420114</v>
      </c>
      <c r="K28" s="17">
        <v>129.22212093588575</v>
      </c>
    </row>
    <row r="29" spans="1:11">
      <c r="A29" s="12" t="s">
        <v>13</v>
      </c>
      <c r="B29" s="12">
        <v>2.9577800476676885</v>
      </c>
      <c r="C29" s="12">
        <v>3.1040348370415738</v>
      </c>
      <c r="D29" s="12">
        <v>2.8876838043591611</v>
      </c>
      <c r="E29" s="12">
        <v>3.1277800242620293</v>
      </c>
      <c r="F29" s="12">
        <v>3.2480706366056684</v>
      </c>
      <c r="G29" s="12">
        <v>2.7105137150283878</v>
      </c>
      <c r="H29" s="12">
        <v>3.1194892064457287</v>
      </c>
      <c r="I29" s="12">
        <v>3.2932831008383401</v>
      </c>
      <c r="J29" s="12">
        <v>2.957141360159278</v>
      </c>
      <c r="K29" s="12">
        <v>6.4245923224956965</v>
      </c>
    </row>
    <row r="30" spans="1:11">
      <c r="A30" s="12" t="s">
        <v>14</v>
      </c>
      <c r="B30" s="12">
        <v>0.56860742254000685</v>
      </c>
      <c r="C30" s="12">
        <v>0.75185411988841266</v>
      </c>
      <c r="D30" s="12">
        <v>0.61250738693642015</v>
      </c>
      <c r="E30" s="12">
        <v>1.9386035853888661</v>
      </c>
      <c r="F30" s="12">
        <v>1.6729012907356855</v>
      </c>
      <c r="G30" s="12">
        <v>2.1858540255831453</v>
      </c>
      <c r="H30" s="12">
        <v>0.62430323299888524</v>
      </c>
      <c r="I30" s="12">
        <v>1.4869497335641315</v>
      </c>
      <c r="J30" s="12">
        <v>0.88616437877676468</v>
      </c>
      <c r="K30" s="12">
        <v>1.4811438603599041</v>
      </c>
    </row>
    <row r="31" spans="1:11">
      <c r="A31" s="12" t="s">
        <v>15</v>
      </c>
      <c r="B31" s="12">
        <v>1.0510725229826352</v>
      </c>
      <c r="C31" s="12">
        <v>0.73586446213512979</v>
      </c>
      <c r="D31" s="12">
        <v>1.1009142420134179</v>
      </c>
      <c r="E31" s="12">
        <v>0.30563418250438062</v>
      </c>
      <c r="F31" s="12">
        <v>0.43507565800559433</v>
      </c>
      <c r="G31" s="12">
        <v>0.48737943771803821</v>
      </c>
      <c r="H31" s="12">
        <v>0.47802439106786937</v>
      </c>
      <c r="I31" s="12">
        <v>0.2789939924651258</v>
      </c>
      <c r="J31" s="12">
        <v>0.49844563205141629</v>
      </c>
      <c r="K31" s="12">
        <v>0.49258921638137682</v>
      </c>
    </row>
    <row r="32" spans="1:11">
      <c r="A32" s="12" t="s">
        <v>16</v>
      </c>
      <c r="B32" s="17">
        <v>123.16922029281581</v>
      </c>
      <c r="C32" s="17">
        <v>144.79349527114377</v>
      </c>
      <c r="D32" s="17">
        <v>100.28296311746099</v>
      </c>
      <c r="E32" s="17">
        <v>143.22550208923033</v>
      </c>
      <c r="F32" s="17">
        <v>151.99912378256323</v>
      </c>
      <c r="G32" s="17">
        <v>129.42095902592516</v>
      </c>
      <c r="H32" s="17">
        <v>90.018580453363072</v>
      </c>
      <c r="I32" s="17">
        <v>69.734582357533185</v>
      </c>
      <c r="J32" s="17">
        <v>226.94330923189767</v>
      </c>
      <c r="K32" s="17">
        <v>382.5750362942706</v>
      </c>
    </row>
    <row r="33" spans="1:11">
      <c r="A33" s="12" t="s">
        <v>17</v>
      </c>
      <c r="B33" s="14">
        <v>15.288049029622064</v>
      </c>
      <c r="C33" s="14">
        <v>14.190310947812479</v>
      </c>
      <c r="D33" s="14">
        <v>11.929989223763339</v>
      </c>
      <c r="E33" s="14">
        <v>13.948308397358131</v>
      </c>
      <c r="F33" s="14">
        <v>14.074748087486938</v>
      </c>
      <c r="G33" s="14">
        <v>17.161228538203709</v>
      </c>
      <c r="H33" s="12">
        <v>9.4588020674977216</v>
      </c>
      <c r="I33" s="12">
        <v>7.7653327902793334</v>
      </c>
      <c r="J33" s="14">
        <v>11.565894722134896</v>
      </c>
      <c r="K33" s="14">
        <v>16.151794456261186</v>
      </c>
    </row>
    <row r="34" spans="1:11">
      <c r="A34" s="12" t="s">
        <v>18</v>
      </c>
      <c r="B34" s="17">
        <v>31.337419135171945</v>
      </c>
      <c r="C34" s="17">
        <v>28.187044975165005</v>
      </c>
      <c r="D34" s="17">
        <v>24.333785240031979</v>
      </c>
      <c r="E34" s="17">
        <v>29.396482005661134</v>
      </c>
      <c r="F34" s="17">
        <v>30.190408789134903</v>
      </c>
      <c r="G34" s="17">
        <v>38.818318626445034</v>
      </c>
      <c r="H34" s="14">
        <v>17.240295935948112</v>
      </c>
      <c r="I34" s="14">
        <v>16.084241251739474</v>
      </c>
      <c r="J34" s="17">
        <v>23.194313458381355</v>
      </c>
      <c r="K34" s="17">
        <v>31.444343158107973</v>
      </c>
    </row>
    <row r="35" spans="1:11">
      <c r="A35" s="12" t="s">
        <v>19</v>
      </c>
      <c r="B35" s="12">
        <v>3.546135512427647</v>
      </c>
      <c r="C35" s="12">
        <v>3.1183234673742946</v>
      </c>
      <c r="D35" s="12">
        <v>2.7760976118469078</v>
      </c>
      <c r="E35" s="12">
        <v>3.4334142067664102</v>
      </c>
      <c r="F35" s="12">
        <v>3.6342803221784106</v>
      </c>
      <c r="G35" s="12">
        <v>4.7838429441138235</v>
      </c>
      <c r="H35" s="12">
        <v>2.0759433802912066</v>
      </c>
      <c r="I35" s="12">
        <v>1.9590673047551168</v>
      </c>
      <c r="J35" s="12">
        <v>2.6951692339935027</v>
      </c>
      <c r="K35" s="12">
        <v>3.5061953475809449</v>
      </c>
    </row>
    <row r="36" spans="1:11">
      <c r="A36" s="12" t="s">
        <v>20</v>
      </c>
      <c r="B36" s="14">
        <v>13.675178753830441</v>
      </c>
      <c r="C36" s="14">
        <v>11.607811117915222</v>
      </c>
      <c r="D36" s="14">
        <v>10.824903535300864</v>
      </c>
      <c r="E36" s="14">
        <v>14.136676101900521</v>
      </c>
      <c r="F36" s="14">
        <v>15.392444309641762</v>
      </c>
      <c r="G36" s="17">
        <v>20.323209521855119</v>
      </c>
      <c r="H36" s="12">
        <v>8.4605249822641149</v>
      </c>
      <c r="I36" s="12">
        <v>8.4858975664392631</v>
      </c>
      <c r="J36" s="14">
        <v>11.02728003073806</v>
      </c>
      <c r="K36" s="14">
        <v>13.931597960768427</v>
      </c>
    </row>
    <row r="37" spans="1:11">
      <c r="A37" s="12" t="s">
        <v>21</v>
      </c>
      <c r="B37" s="12">
        <v>2.2056520258767449</v>
      </c>
      <c r="C37" s="12">
        <v>1.9810165339865282</v>
      </c>
      <c r="D37" s="12">
        <v>1.9060034066812666</v>
      </c>
      <c r="E37" s="12">
        <v>3.043536864806577</v>
      </c>
      <c r="F37" s="12">
        <v>3.5439625248542441</v>
      </c>
      <c r="G37" s="12">
        <v>4.288939051918736</v>
      </c>
      <c r="H37" s="12">
        <v>1.5482585047802442</v>
      </c>
      <c r="I37" s="12">
        <v>1.7737501272782814</v>
      </c>
      <c r="J37" s="12">
        <v>2.141884103531384</v>
      </c>
      <c r="K37" s="12">
        <v>2.823863060873089</v>
      </c>
    </row>
    <row r="38" spans="1:11">
      <c r="A38" s="12" t="s">
        <v>22</v>
      </c>
      <c r="B38" s="12">
        <v>0.75417092271024855</v>
      </c>
      <c r="C38" s="12">
        <v>0.58855548751445885</v>
      </c>
      <c r="D38" s="12">
        <v>0.62467410574616733</v>
      </c>
      <c r="E38" s="12">
        <v>1.0934762097317698</v>
      </c>
      <c r="F38" s="12">
        <v>1.2189532571698176</v>
      </c>
      <c r="G38" s="12">
        <v>1.2155414187016895</v>
      </c>
      <c r="H38" s="12">
        <v>0.65234282625586992</v>
      </c>
      <c r="I38" s="12">
        <v>0.58751654617656035</v>
      </c>
      <c r="J38" s="12">
        <v>0.64899228055468228</v>
      </c>
      <c r="K38" s="12">
        <v>0.88524258077585338</v>
      </c>
    </row>
    <row r="39" spans="1:11">
      <c r="A39" s="12" t="s">
        <v>23</v>
      </c>
      <c r="B39" s="12">
        <v>1.6847122914538648</v>
      </c>
      <c r="C39" s="12">
        <v>1.5768524188609923</v>
      </c>
      <c r="D39" s="12">
        <v>1.4871206590885389</v>
      </c>
      <c r="E39" s="12">
        <v>3.5142876398436442</v>
      </c>
      <c r="F39" s="12">
        <v>4.4083847268560632</v>
      </c>
      <c r="G39" s="12">
        <v>4.1897530610848897</v>
      </c>
      <c r="H39" s="12">
        <v>1.4773149555758254</v>
      </c>
      <c r="I39" s="12">
        <v>1.5965787598004277</v>
      </c>
      <c r="J39" s="12">
        <v>1.6560131335359247</v>
      </c>
      <c r="K39" s="12">
        <v>2.8137344272257678</v>
      </c>
    </row>
    <row r="40" spans="1:11">
      <c r="A40" s="12" t="s">
        <v>24</v>
      </c>
      <c r="B40" s="12">
        <v>0.21348314606741575</v>
      </c>
      <c r="C40" s="12">
        <v>0.23746342791045794</v>
      </c>
      <c r="D40" s="12">
        <v>0.1745055097855181</v>
      </c>
      <c r="E40" s="12">
        <v>0.5182639169699419</v>
      </c>
      <c r="F40" s="12">
        <v>0.64334580258147134</v>
      </c>
      <c r="G40" s="12">
        <v>0.52568575141938567</v>
      </c>
      <c r="H40" s="12">
        <v>0.21485760616195398</v>
      </c>
      <c r="I40" s="12">
        <v>0.22977972372127758</v>
      </c>
      <c r="J40" s="12">
        <v>0.22704250934367246</v>
      </c>
      <c r="K40" s="12">
        <v>0.40784631486545803</v>
      </c>
    </row>
    <row r="41" spans="1:11">
      <c r="A41" s="12" t="s">
        <v>25</v>
      </c>
      <c r="B41" s="12">
        <v>1.1869254341164455</v>
      </c>
      <c r="C41" s="12">
        <v>1.401646594543104</v>
      </c>
      <c r="D41" s="12">
        <v>1.1120380992109011</v>
      </c>
      <c r="E41" s="12">
        <v>3.324909017387788</v>
      </c>
      <c r="F41" s="12">
        <v>4.2082027432345903</v>
      </c>
      <c r="G41" s="12">
        <v>3.0607428688692799</v>
      </c>
      <c r="H41" s="12">
        <v>1.4465727509205772</v>
      </c>
      <c r="I41" s="12">
        <v>1.5466856735566643</v>
      </c>
      <c r="J41" s="12">
        <v>1.4569143176499351</v>
      </c>
      <c r="K41" s="12">
        <v>2.7546507309497281</v>
      </c>
    </row>
    <row r="42" spans="1:11">
      <c r="A42" s="12" t="s">
        <v>26</v>
      </c>
      <c r="B42" s="12">
        <v>0.23833844058563161</v>
      </c>
      <c r="C42" s="12">
        <v>0.25039123630672927</v>
      </c>
      <c r="D42" s="12">
        <v>0.20961518406507454</v>
      </c>
      <c r="E42" s="12">
        <v>0.64462865615312037</v>
      </c>
      <c r="F42" s="12">
        <v>0.84049472584504414</v>
      </c>
      <c r="G42" s="12">
        <v>0.56843833367535412</v>
      </c>
      <c r="H42" s="12">
        <v>0.27600418904766738</v>
      </c>
      <c r="I42" s="12">
        <v>0.31870481621016189</v>
      </c>
      <c r="J42" s="12">
        <v>0.27769045373572249</v>
      </c>
      <c r="K42" s="12">
        <v>0.5692292109794389</v>
      </c>
    </row>
    <row r="43" spans="1:11">
      <c r="A43" s="12" t="s">
        <v>27</v>
      </c>
      <c r="B43" s="12">
        <v>0.67722165474974461</v>
      </c>
      <c r="C43" s="12">
        <v>0.7202150098659591</v>
      </c>
      <c r="D43" s="12">
        <v>0.64970278444050478</v>
      </c>
      <c r="E43" s="12">
        <v>1.8327941771128182</v>
      </c>
      <c r="F43" s="12">
        <v>2.3556768779698714</v>
      </c>
      <c r="G43" s="12">
        <v>1.4956563376427934</v>
      </c>
      <c r="H43" s="12">
        <v>0.88375392723218826</v>
      </c>
      <c r="I43" s="12">
        <v>0.91368835488578914</v>
      </c>
      <c r="J43" s="12">
        <v>0.81840092214188387</v>
      </c>
      <c r="K43" s="12">
        <v>1.6519801478780516</v>
      </c>
    </row>
    <row r="44" spans="1:11">
      <c r="A44" s="12" t="s">
        <v>28</v>
      </c>
      <c r="B44" s="12">
        <v>0.11065713312904325</v>
      </c>
      <c r="C44" s="12">
        <v>0.11532965911410493</v>
      </c>
      <c r="D44" s="12">
        <v>0.10150519692703444</v>
      </c>
      <c r="E44" s="12">
        <v>0.26654535651705075</v>
      </c>
      <c r="F44" s="12">
        <v>0.3255484784147204</v>
      </c>
      <c r="G44" s="12">
        <v>0.21991928312470074</v>
      </c>
      <c r="H44" s="12">
        <v>0.11959055437316309</v>
      </c>
      <c r="I44" s="12">
        <v>0.14119403998235078</v>
      </c>
      <c r="J44" s="12">
        <v>0.1201578818680359</v>
      </c>
      <c r="K44" s="12">
        <v>0.27313548735608906</v>
      </c>
    </row>
    <row r="45" spans="1:11">
      <c r="A45" s="12" t="s">
        <v>29</v>
      </c>
      <c r="B45" s="12">
        <v>0.77119509703779376</v>
      </c>
      <c r="C45" s="12">
        <v>0.80220453153704852</v>
      </c>
      <c r="D45" s="12">
        <v>0.74147460631974127</v>
      </c>
      <c r="E45" s="12">
        <v>1.8260547243563821</v>
      </c>
      <c r="F45" s="12">
        <v>2.1615610150642</v>
      </c>
      <c r="G45" s="12">
        <v>1.456323961967303</v>
      </c>
      <c r="H45" s="12">
        <v>0.94152224587007205</v>
      </c>
      <c r="I45" s="12">
        <v>1.0280691036214915</v>
      </c>
      <c r="J45" s="12">
        <v>0.84669391176778763</v>
      </c>
      <c r="K45" s="12">
        <v>1.847125156149769</v>
      </c>
    </row>
    <row r="46" spans="1:11">
      <c r="A46" s="12" t="s">
        <v>30</v>
      </c>
      <c r="B46" s="12">
        <v>0.12155260469867211</v>
      </c>
      <c r="C46" s="12">
        <v>0.14220589235898484</v>
      </c>
      <c r="D46" s="12">
        <v>0.11714812111099521</v>
      </c>
      <c r="E46" s="12">
        <v>0.27294783663566519</v>
      </c>
      <c r="F46" s="12">
        <v>0.33296262595625647</v>
      </c>
      <c r="G46" s="12">
        <v>0.22573363431151244</v>
      </c>
      <c r="H46" s="12">
        <v>0.14492753623188409</v>
      </c>
      <c r="I46" s="12">
        <v>0.15035807623120523</v>
      </c>
      <c r="J46" s="12">
        <v>0.13552691326976141</v>
      </c>
      <c r="K46" s="12">
        <v>0.28056315203079102</v>
      </c>
    </row>
    <row r="47" spans="1:11">
      <c r="A47" s="12" t="s">
        <v>31</v>
      </c>
      <c r="B47" s="12">
        <v>2.0626489615253663</v>
      </c>
      <c r="C47" s="12">
        <v>2.3841600326597265</v>
      </c>
      <c r="D47" s="12">
        <v>2.3002050961170784</v>
      </c>
      <c r="E47" s="12">
        <v>2.3729613155411777</v>
      </c>
      <c r="F47" s="12">
        <v>2.3007447848212172</v>
      </c>
      <c r="G47" s="12">
        <v>2.1803816950543813</v>
      </c>
      <c r="H47" s="12">
        <v>2.1472247559204081</v>
      </c>
      <c r="I47" s="12">
        <v>2.1997081084750363</v>
      </c>
      <c r="J47" s="12">
        <v>2.3608928010059724</v>
      </c>
      <c r="K47" s="12">
        <v>3.2445389783584861</v>
      </c>
    </row>
    <row r="48" spans="1:11">
      <c r="A48" s="12" t="s">
        <v>32</v>
      </c>
      <c r="B48" s="12">
        <v>0.18930881852230172</v>
      </c>
      <c r="C48" s="12">
        <v>0.17860787915901202</v>
      </c>
      <c r="D48" s="12">
        <v>0.18354364375847323</v>
      </c>
      <c r="E48" s="12">
        <v>0.22206496832457204</v>
      </c>
      <c r="F48" s="12">
        <v>0.2338826542648198</v>
      </c>
      <c r="G48" s="12">
        <v>0.17853478350092347</v>
      </c>
      <c r="H48" s="12">
        <v>0.23884328232154323</v>
      </c>
      <c r="I48" s="12">
        <v>0.24403489121949565</v>
      </c>
      <c r="J48" s="12">
        <v>0.18477767298892725</v>
      </c>
      <c r="K48" s="12">
        <v>0.45004895506262876</v>
      </c>
    </row>
    <row r="49" spans="1:11">
      <c r="A49" s="12" t="s">
        <v>33</v>
      </c>
      <c r="B49" s="12">
        <v>3.8399727613210755</v>
      </c>
      <c r="C49" s="12">
        <v>5.4980608287405603</v>
      </c>
      <c r="D49" s="12">
        <v>6.4487085897034797</v>
      </c>
      <c r="E49" s="12">
        <v>2.8801051354629998</v>
      </c>
      <c r="F49" s="12">
        <v>2.9184780777137465</v>
      </c>
      <c r="G49" s="12">
        <v>1.9050550653259459</v>
      </c>
      <c r="H49" s="12">
        <v>1.7428465254552217</v>
      </c>
      <c r="I49" s="12">
        <v>1.8681057597664867</v>
      </c>
      <c r="J49" s="12">
        <v>1.5903454539103703</v>
      </c>
      <c r="K49" s="17">
        <v>97.180188392585833</v>
      </c>
    </row>
    <row r="50" spans="1:11">
      <c r="A50" s="12" t="s">
        <v>34</v>
      </c>
      <c r="B50" s="12">
        <v>1.9223697650663945</v>
      </c>
      <c r="C50" s="12">
        <v>2.0024494794856094</v>
      </c>
      <c r="D50" s="12">
        <v>1.5288351235791009</v>
      </c>
      <c r="E50" s="12">
        <v>2.4528238307049466</v>
      </c>
      <c r="F50" s="12">
        <v>2.5265392781316347</v>
      </c>
      <c r="G50" s="12">
        <v>1.9864559819413092</v>
      </c>
      <c r="H50" s="12">
        <v>3.3002263437046051</v>
      </c>
      <c r="I50" s="12">
        <v>3.4463564470692059</v>
      </c>
      <c r="J50" s="12">
        <v>2.3455237696042466</v>
      </c>
      <c r="K50" s="12">
        <v>4.0102636820959523</v>
      </c>
    </row>
    <row r="51" spans="1:11">
      <c r="A51" s="12" t="s">
        <v>35</v>
      </c>
      <c r="B51" s="12">
        <v>0.51004426285325166</v>
      </c>
      <c r="C51" s="12">
        <v>0.63992651561543179</v>
      </c>
      <c r="D51" s="12">
        <v>0.69419821323043762</v>
      </c>
      <c r="E51" s="12">
        <v>1.0011457069685941</v>
      </c>
      <c r="F51" s="12">
        <v>1.0949347892023049</v>
      </c>
      <c r="G51" s="12">
        <v>0.61700526711813397</v>
      </c>
      <c r="H51" s="12">
        <v>0.71078679774331965</v>
      </c>
      <c r="I51" s="12">
        <v>0.62451209992193601</v>
      </c>
      <c r="J51" s="12">
        <v>0.61685703307834705</v>
      </c>
      <c r="K51" s="12">
        <v>1.1462237077551574</v>
      </c>
    </row>
    <row r="52" spans="1:11">
      <c r="A52" s="18" t="s">
        <v>69</v>
      </c>
      <c r="B52" s="18"/>
      <c r="C52" s="18"/>
      <c r="D52" s="18"/>
      <c r="E52" s="18"/>
      <c r="F52" s="18"/>
      <c r="G52" s="18">
        <v>0.70360404898554274</v>
      </c>
      <c r="H52" s="18">
        <v>0.70375205488497272</v>
      </c>
      <c r="I52" s="18">
        <v>0.70375401658304804</v>
      </c>
      <c r="J52" s="18">
        <v>0.70372891318536179</v>
      </c>
      <c r="K52" s="18">
        <v>0.70383032060189166</v>
      </c>
    </row>
    <row r="53" spans="1:11">
      <c r="A53" s="18" t="s">
        <v>70</v>
      </c>
      <c r="B53" s="18"/>
      <c r="C53" s="18"/>
      <c r="D53" s="18"/>
      <c r="E53" s="18"/>
      <c r="F53" s="18"/>
      <c r="G53" s="18">
        <v>0.51274718155816079</v>
      </c>
      <c r="H53" s="18">
        <v>0.51271909651859282</v>
      </c>
      <c r="I53" s="18">
        <v>0.51270653136315558</v>
      </c>
      <c r="J53" s="18">
        <v>0.51272379148535807</v>
      </c>
      <c r="K53" s="18">
        <v>0.51269672478756989</v>
      </c>
    </row>
    <row r="55" spans="1:11">
      <c r="A55" s="20" t="s">
        <v>124</v>
      </c>
      <c r="B55" s="20" t="s">
        <v>46</v>
      </c>
      <c r="C55" s="20" t="s">
        <v>42</v>
      </c>
      <c r="D55" s="20" t="s">
        <v>43</v>
      </c>
      <c r="E55" s="22" t="s">
        <v>39</v>
      </c>
      <c r="F55" s="22" t="s">
        <v>45</v>
      </c>
      <c r="G55" s="22" t="s">
        <v>37</v>
      </c>
      <c r="H55" s="20" t="s">
        <v>40</v>
      </c>
      <c r="I55" s="20" t="s">
        <v>61</v>
      </c>
      <c r="J55" s="20" t="s">
        <v>38</v>
      </c>
    </row>
    <row r="56" spans="1:11">
      <c r="A56" s="7" t="s">
        <v>64</v>
      </c>
      <c r="B56" s="7" t="s">
        <v>77</v>
      </c>
      <c r="C56" s="7" t="s">
        <v>77</v>
      </c>
      <c r="D56" s="7" t="s">
        <v>77</v>
      </c>
      <c r="E56" s="7" t="s">
        <v>77</v>
      </c>
      <c r="F56" s="7" t="s">
        <v>77</v>
      </c>
      <c r="G56" s="7" t="s">
        <v>77</v>
      </c>
      <c r="H56" s="7" t="s">
        <v>77</v>
      </c>
      <c r="I56" s="7" t="s">
        <v>77</v>
      </c>
      <c r="J56" s="7" t="s">
        <v>77</v>
      </c>
    </row>
    <row r="57" spans="1:11">
      <c r="A57" s="21" t="s">
        <v>79</v>
      </c>
      <c r="B57" s="7" t="s">
        <v>105</v>
      </c>
      <c r="C57" s="7" t="s">
        <v>107</v>
      </c>
      <c r="D57" s="7" t="s">
        <v>109</v>
      </c>
      <c r="E57" s="9" t="s">
        <v>111</v>
      </c>
      <c r="F57" s="9" t="s">
        <v>113</v>
      </c>
      <c r="G57" s="9" t="s">
        <v>115</v>
      </c>
      <c r="H57" s="7" t="s">
        <v>101</v>
      </c>
      <c r="I57" s="7" t="s">
        <v>96</v>
      </c>
      <c r="J57" s="7" t="s">
        <v>98</v>
      </c>
    </row>
    <row r="58" spans="1:11">
      <c r="A58" s="21" t="s">
        <v>80</v>
      </c>
      <c r="B58" s="7" t="s">
        <v>106</v>
      </c>
      <c r="C58" s="7" t="s">
        <v>108</v>
      </c>
      <c r="D58" s="7" t="s">
        <v>110</v>
      </c>
      <c r="E58" s="9" t="s">
        <v>112</v>
      </c>
      <c r="F58" s="9" t="s">
        <v>114</v>
      </c>
      <c r="G58" s="9" t="s">
        <v>116</v>
      </c>
      <c r="H58" s="7" t="s">
        <v>102</v>
      </c>
      <c r="I58" s="7" t="s">
        <v>97</v>
      </c>
      <c r="J58" s="7" t="s">
        <v>99</v>
      </c>
    </row>
    <row r="59" spans="1:11">
      <c r="A59" s="7" t="s">
        <v>71</v>
      </c>
      <c r="B59" s="7" t="s">
        <v>73</v>
      </c>
      <c r="C59" s="7" t="s">
        <v>74</v>
      </c>
      <c r="D59" s="7" t="s">
        <v>73</v>
      </c>
      <c r="E59" s="9" t="s">
        <v>65</v>
      </c>
      <c r="F59" s="9" t="s">
        <v>65</v>
      </c>
      <c r="G59" s="9" t="s">
        <v>65</v>
      </c>
      <c r="H59" s="7" t="s">
        <v>78</v>
      </c>
      <c r="I59" s="7" t="s">
        <v>78</v>
      </c>
      <c r="J59" s="7" t="s">
        <v>100</v>
      </c>
    </row>
    <row r="60" spans="1:11">
      <c r="A60" s="7" t="s">
        <v>66</v>
      </c>
      <c r="B60" s="7" t="s">
        <v>68</v>
      </c>
      <c r="C60" s="7" t="s">
        <v>68</v>
      </c>
      <c r="D60" s="7" t="s">
        <v>68</v>
      </c>
      <c r="E60" s="9" t="s">
        <v>68</v>
      </c>
      <c r="F60" s="9" t="s">
        <v>68</v>
      </c>
      <c r="G60" s="10" t="s">
        <v>118</v>
      </c>
      <c r="H60" s="7" t="s">
        <v>67</v>
      </c>
      <c r="I60" s="7" t="s">
        <v>67</v>
      </c>
      <c r="J60" s="7" t="s">
        <v>67</v>
      </c>
    </row>
    <row r="61" spans="1:11">
      <c r="A61" s="12" t="s">
        <v>36</v>
      </c>
      <c r="B61" s="12">
        <v>68.239999999999995</v>
      </c>
      <c r="C61" s="12">
        <v>59.13</v>
      </c>
      <c r="D61" s="12">
        <v>65.5</v>
      </c>
      <c r="E61" s="13">
        <v>52.31</v>
      </c>
      <c r="F61" s="13">
        <v>76.13</v>
      </c>
      <c r="G61" s="13">
        <v>53.91</v>
      </c>
      <c r="H61" s="12">
        <v>52.19</v>
      </c>
      <c r="I61" s="12">
        <v>51.97</v>
      </c>
      <c r="J61" s="12">
        <v>50.27</v>
      </c>
    </row>
    <row r="62" spans="1:11">
      <c r="A62" s="12" t="s">
        <v>3</v>
      </c>
      <c r="B62" s="12">
        <v>0.41</v>
      </c>
      <c r="C62" s="12">
        <v>0.68</v>
      </c>
      <c r="D62" s="12">
        <v>0.56999999999999995</v>
      </c>
      <c r="E62" s="13">
        <v>0.74</v>
      </c>
      <c r="F62" s="13">
        <v>0.3</v>
      </c>
      <c r="G62" s="13">
        <v>1.18</v>
      </c>
      <c r="H62" s="12">
        <v>1.0900000000000001</v>
      </c>
      <c r="I62" s="12">
        <v>0.49</v>
      </c>
      <c r="J62" s="12">
        <v>0.71</v>
      </c>
    </row>
    <row r="63" spans="1:11">
      <c r="A63" s="12" t="s">
        <v>0</v>
      </c>
      <c r="B63" s="12">
        <v>16.29</v>
      </c>
      <c r="C63" s="12">
        <v>19.78</v>
      </c>
      <c r="D63" s="12">
        <v>17.010000000000002</v>
      </c>
      <c r="E63" s="13">
        <v>19.100000000000001</v>
      </c>
      <c r="F63" s="13">
        <v>17.149999999999999</v>
      </c>
      <c r="G63" s="13">
        <v>26.66</v>
      </c>
      <c r="H63" s="12">
        <v>18.97</v>
      </c>
      <c r="I63" s="12">
        <v>21.21</v>
      </c>
      <c r="J63" s="12">
        <v>18.27</v>
      </c>
    </row>
    <row r="64" spans="1:11">
      <c r="A64" s="12" t="s">
        <v>47</v>
      </c>
      <c r="B64" s="12">
        <v>3.62</v>
      </c>
      <c r="C64" s="12">
        <v>4.6100000000000003</v>
      </c>
      <c r="D64" s="12">
        <v>4.93</v>
      </c>
      <c r="E64" s="13">
        <v>10.85</v>
      </c>
      <c r="F64" s="13">
        <v>1.41</v>
      </c>
      <c r="G64" s="13">
        <v>7.63</v>
      </c>
      <c r="H64" s="12">
        <v>9.15</v>
      </c>
      <c r="I64" s="12">
        <v>7.55</v>
      </c>
      <c r="J64" s="12">
        <v>12.18</v>
      </c>
    </row>
    <row r="65" spans="1:10">
      <c r="A65" s="12" t="s">
        <v>4</v>
      </c>
      <c r="B65" s="12">
        <v>0.06</v>
      </c>
      <c r="C65" s="12">
        <v>0.1</v>
      </c>
      <c r="D65" s="12">
        <v>0.08</v>
      </c>
      <c r="E65" s="13">
        <v>0.12</v>
      </c>
      <c r="F65" s="13">
        <v>0.04</v>
      </c>
      <c r="G65" s="13">
        <v>0.09</v>
      </c>
      <c r="H65" s="12">
        <v>0.21</v>
      </c>
      <c r="I65" s="12">
        <v>0.14000000000000001</v>
      </c>
      <c r="J65" s="12">
        <v>0.32</v>
      </c>
    </row>
    <row r="66" spans="1:10">
      <c r="A66" s="12" t="s">
        <v>48</v>
      </c>
      <c r="B66" s="12">
        <v>0.9</v>
      </c>
      <c r="C66" s="12">
        <v>1.89</v>
      </c>
      <c r="D66" s="12">
        <v>1.74</v>
      </c>
      <c r="E66" s="13">
        <v>2.61</v>
      </c>
      <c r="F66" s="13">
        <v>1.35</v>
      </c>
      <c r="G66" s="13">
        <v>4</v>
      </c>
      <c r="H66" s="12">
        <v>4.5599999999999996</v>
      </c>
      <c r="I66" s="12">
        <v>4.22</v>
      </c>
      <c r="J66" s="12">
        <v>4.25</v>
      </c>
    </row>
    <row r="67" spans="1:10">
      <c r="A67" s="12" t="s">
        <v>1</v>
      </c>
      <c r="B67" s="12">
        <v>4.18</v>
      </c>
      <c r="C67" s="12">
        <v>7.2</v>
      </c>
      <c r="D67" s="12">
        <v>4.38</v>
      </c>
      <c r="E67" s="13">
        <v>6.97</v>
      </c>
      <c r="F67" s="13">
        <v>2.2799999999999998</v>
      </c>
      <c r="G67" s="13">
        <v>4.18</v>
      </c>
      <c r="H67" s="12">
        <v>8.84</v>
      </c>
      <c r="I67" s="12">
        <v>9.32</v>
      </c>
      <c r="J67" s="12">
        <v>11</v>
      </c>
    </row>
    <row r="68" spans="1:10">
      <c r="A68" s="12" t="s">
        <v>49</v>
      </c>
      <c r="B68" s="12">
        <v>4.0999999999999996</v>
      </c>
      <c r="C68" s="12">
        <v>3.8</v>
      </c>
      <c r="D68" s="12">
        <v>3.24</v>
      </c>
      <c r="E68" s="13">
        <v>1.89</v>
      </c>
      <c r="F68" s="13">
        <v>0</v>
      </c>
      <c r="G68" s="13">
        <v>0.55000000000000004</v>
      </c>
      <c r="H68" s="12">
        <v>2.76</v>
      </c>
      <c r="I68" s="12">
        <v>3.76</v>
      </c>
      <c r="J68" s="12">
        <v>1.93</v>
      </c>
    </row>
    <row r="69" spans="1:10">
      <c r="A69" s="12" t="s">
        <v>50</v>
      </c>
      <c r="B69" s="12">
        <v>1.1399999999999999</v>
      </c>
      <c r="C69" s="12">
        <v>1.53</v>
      </c>
      <c r="D69" s="12">
        <v>1.08</v>
      </c>
      <c r="E69" s="13">
        <v>3.16</v>
      </c>
      <c r="F69" s="13">
        <v>0.34</v>
      </c>
      <c r="G69" s="13">
        <v>0.26</v>
      </c>
      <c r="H69" s="12">
        <v>0.44</v>
      </c>
      <c r="I69" s="12">
        <v>0.12</v>
      </c>
      <c r="J69" s="12">
        <v>0.33</v>
      </c>
    </row>
    <row r="70" spans="1:10">
      <c r="A70" s="12" t="s">
        <v>51</v>
      </c>
      <c r="B70" s="12">
        <v>0.19</v>
      </c>
      <c r="C70" s="12">
        <v>0.21</v>
      </c>
      <c r="D70" s="12">
        <v>0.17</v>
      </c>
      <c r="E70" s="13">
        <v>0.01</v>
      </c>
      <c r="F70" s="13">
        <v>0.06</v>
      </c>
      <c r="G70" s="13">
        <v>0.14000000000000001</v>
      </c>
      <c r="H70" s="12">
        <v>0.21</v>
      </c>
      <c r="I70" s="12">
        <v>0.25</v>
      </c>
      <c r="J70" s="12">
        <v>0.08</v>
      </c>
    </row>
    <row r="71" spans="1:10">
      <c r="A71" s="12" t="s">
        <v>72</v>
      </c>
      <c r="B71" s="12">
        <v>1.05</v>
      </c>
      <c r="C71" s="12">
        <v>1.1000000000000001</v>
      </c>
      <c r="D71" s="12">
        <v>1.32</v>
      </c>
      <c r="E71" s="13">
        <v>1.84</v>
      </c>
      <c r="F71" s="13">
        <v>0.64</v>
      </c>
      <c r="G71" s="13">
        <v>0.68</v>
      </c>
      <c r="H71" s="12">
        <v>1.08</v>
      </c>
      <c r="I71" s="12">
        <v>0.76</v>
      </c>
      <c r="J71" s="12">
        <v>0.46</v>
      </c>
    </row>
    <row r="72" spans="1:10">
      <c r="A72" s="12" t="s">
        <v>52</v>
      </c>
      <c r="B72" s="12">
        <f>SUM(B61:B71)</f>
        <v>100.18</v>
      </c>
      <c r="C72" s="12">
        <f>SUM(C61:C71)</f>
        <v>100.02999999999999</v>
      </c>
      <c r="D72" s="12">
        <f>SUM(D61:D71)</f>
        <v>100.01999999999997</v>
      </c>
      <c r="E72" s="13">
        <f>SUM(E61:E71)</f>
        <v>99.600000000000009</v>
      </c>
      <c r="F72" s="13">
        <f>SUM(F61:F71)</f>
        <v>99.699999999999989</v>
      </c>
      <c r="G72" s="13">
        <f>SUM(G61:G71)</f>
        <v>99.280000000000015</v>
      </c>
      <c r="H72" s="12">
        <f>SUM(H61:H71)</f>
        <v>99.5</v>
      </c>
      <c r="I72" s="12">
        <f>SUM(I61:I71)</f>
        <v>99.79000000000002</v>
      </c>
      <c r="J72" s="12">
        <f>SUM(J61:J71)</f>
        <v>99.8</v>
      </c>
    </row>
    <row r="73" spans="1:10">
      <c r="A73" s="12" t="s">
        <v>2</v>
      </c>
      <c r="B73" s="12">
        <v>9.0171155721443235</v>
      </c>
      <c r="C73" s="14">
        <v>13.379830856834799</v>
      </c>
      <c r="D73" s="14">
        <v>10.68085106382979</v>
      </c>
      <c r="E73" s="15">
        <v>40.467130387343154</v>
      </c>
      <c r="F73" s="16">
        <v>12.796958072548625</v>
      </c>
      <c r="G73" s="15">
        <v>37.745664739884397</v>
      </c>
      <c r="H73" s="17">
        <v>29.032137898337229</v>
      </c>
      <c r="I73" s="14">
        <v>17.404677772168931</v>
      </c>
      <c r="J73" s="17">
        <v>40.173125314544535</v>
      </c>
    </row>
    <row r="74" spans="1:10">
      <c r="A74" s="12" t="s">
        <v>5</v>
      </c>
      <c r="B74" s="12">
        <v>4.3454722754631963</v>
      </c>
      <c r="C74" s="12">
        <v>8.4622123386906551</v>
      </c>
      <c r="D74" s="12">
        <v>6.8929415737926396</v>
      </c>
      <c r="E74" s="16">
        <v>16.503341516639388</v>
      </c>
      <c r="F74" s="13">
        <v>0.91661619220674351</v>
      </c>
      <c r="G74" s="16">
        <v>11.0732515295947</v>
      </c>
      <c r="H74" s="12">
        <v>24.318127942023093</v>
      </c>
      <c r="I74" s="12">
        <v>22.924785461887925</v>
      </c>
      <c r="J74" s="12">
        <v>22.428787116255659</v>
      </c>
    </row>
    <row r="75" spans="1:10">
      <c r="A75" s="12" t="s">
        <v>6</v>
      </c>
      <c r="B75" s="14">
        <v>10.060862840041697</v>
      </c>
      <c r="C75" s="14">
        <v>13.495400788436267</v>
      </c>
      <c r="D75" s="12">
        <v>7.7483958122256</v>
      </c>
      <c r="E75" s="16">
        <v>16.827605019094381</v>
      </c>
      <c r="F75" s="13">
        <v>8.4766807995154458</v>
      </c>
      <c r="G75" s="16">
        <v>15.088395362201263</v>
      </c>
      <c r="H75" s="14">
        <v>19.535033357038845</v>
      </c>
      <c r="I75" s="12">
        <v>46.905603230691554</v>
      </c>
      <c r="J75" s="14">
        <v>18.764636805905049</v>
      </c>
    </row>
    <row r="76" spans="1:10">
      <c r="A76" s="12" t="s">
        <v>7</v>
      </c>
      <c r="B76" s="14">
        <v>10.812569353374354</v>
      </c>
      <c r="C76" s="17">
        <v>25.543987331109541</v>
      </c>
      <c r="D76" s="17">
        <v>137.4778790949004</v>
      </c>
      <c r="E76" s="15">
        <v>98.630319148936152</v>
      </c>
      <c r="F76" s="16">
        <v>11.729591493371021</v>
      </c>
      <c r="G76" s="15">
        <v>60.98908156711623</v>
      </c>
      <c r="H76" s="17">
        <v>2266.3784753970672</v>
      </c>
      <c r="I76" s="17">
        <v>44.106680127881525</v>
      </c>
      <c r="J76" s="17">
        <v>31.974500922663978</v>
      </c>
    </row>
    <row r="77" spans="1:10">
      <c r="A77" s="12" t="s">
        <v>8</v>
      </c>
      <c r="B77" s="17">
        <v>33.461447930327182</v>
      </c>
      <c r="C77" s="17">
        <v>34.132551635836791</v>
      </c>
      <c r="D77" s="17">
        <v>474.98210064167523</v>
      </c>
      <c r="E77" s="15">
        <v>102.03423349699945</v>
      </c>
      <c r="F77" s="15">
        <v>187.37095363079615</v>
      </c>
      <c r="G77" s="15">
        <v>333.89074806476685</v>
      </c>
      <c r="H77" s="17">
        <v>351.46703240881845</v>
      </c>
      <c r="I77" s="17">
        <v>60.843345111896326</v>
      </c>
      <c r="J77" s="17">
        <v>513.70642509646029</v>
      </c>
    </row>
    <row r="78" spans="1:10">
      <c r="A78" s="12" t="s">
        <v>9</v>
      </c>
      <c r="B78" s="14">
        <v>14.950401829247786</v>
      </c>
      <c r="C78" s="17">
        <v>20.022574884598541</v>
      </c>
      <c r="D78" s="17">
        <v>26.61431948665992</v>
      </c>
      <c r="E78" s="15">
        <v>53.399140752864163</v>
      </c>
      <c r="F78" s="13">
        <v>5.0383605895416936</v>
      </c>
      <c r="G78" s="13">
        <v>5.8834465740459034</v>
      </c>
      <c r="H78" s="12">
        <v>9.4693352297741189</v>
      </c>
      <c r="I78" s="12">
        <v>1.3161702843681637</v>
      </c>
      <c r="J78" s="12">
        <v>4.1603757758765303</v>
      </c>
    </row>
    <row r="79" spans="1:10">
      <c r="A79" s="12" t="s">
        <v>10</v>
      </c>
      <c r="B79" s="17">
        <v>370.96607148861767</v>
      </c>
      <c r="C79" s="17">
        <v>493.00582903736654</v>
      </c>
      <c r="D79" s="17">
        <v>410.86018237082078</v>
      </c>
      <c r="E79" s="15">
        <v>399.76916257501358</v>
      </c>
      <c r="F79" s="15">
        <v>176.7659331045158</v>
      </c>
      <c r="G79" s="15">
        <v>407.23354629347932</v>
      </c>
      <c r="H79" s="17">
        <v>605.71743032273355</v>
      </c>
      <c r="I79" s="17">
        <v>832.31297324583511</v>
      </c>
      <c r="J79" s="17">
        <v>327.63563160543532</v>
      </c>
    </row>
    <row r="80" spans="1:10">
      <c r="A80" s="12" t="s">
        <v>11</v>
      </c>
      <c r="B80" s="14">
        <v>18.396045596691213</v>
      </c>
      <c r="C80" s="14">
        <v>19.111492974830689</v>
      </c>
      <c r="D80" s="14">
        <v>16.867950016886191</v>
      </c>
      <c r="E80" s="13">
        <v>4.8209901800327328</v>
      </c>
      <c r="F80" s="13">
        <v>4.7765663907396192</v>
      </c>
      <c r="G80" s="16">
        <v>20.796741371733763</v>
      </c>
      <c r="H80" s="14">
        <v>19.663043110162889</v>
      </c>
      <c r="I80" s="12">
        <v>7.7176510180043723</v>
      </c>
      <c r="J80" s="14">
        <v>12.638483475926856</v>
      </c>
    </row>
    <row r="81" spans="1:10">
      <c r="A81" s="12" t="s">
        <v>12</v>
      </c>
      <c r="B81" s="17">
        <v>160.19234002488315</v>
      </c>
      <c r="C81" s="17">
        <v>111.41985915967521</v>
      </c>
      <c r="D81" s="17">
        <v>129.77710233029384</v>
      </c>
      <c r="E81" s="15">
        <v>40.409847244953625</v>
      </c>
      <c r="F81" s="15">
        <v>80.743320546470159</v>
      </c>
      <c r="G81" s="15">
        <v>104.01953824831828</v>
      </c>
      <c r="H81" s="17">
        <v>70.78973212773883</v>
      </c>
      <c r="I81" s="12">
        <v>6.8086824835941417</v>
      </c>
      <c r="J81" s="17">
        <v>30.973997651400769</v>
      </c>
    </row>
    <row r="82" spans="1:10">
      <c r="A82" s="12" t="s">
        <v>13</v>
      </c>
      <c r="B82" s="12">
        <v>8.0120380644944333</v>
      </c>
      <c r="C82" s="12">
        <v>6.1636173725529835</v>
      </c>
      <c r="D82" s="12">
        <v>6.2397838568051345</v>
      </c>
      <c r="E82" s="13">
        <v>1.6260911074740863</v>
      </c>
      <c r="F82" s="13">
        <v>3.0725486237297264</v>
      </c>
      <c r="G82" s="13">
        <v>10.02264814251428</v>
      </c>
      <c r="H82" s="12">
        <v>4.197568491990924</v>
      </c>
      <c r="I82" s="12">
        <v>0.52969880531717972</v>
      </c>
      <c r="J82" s="12">
        <v>1.2907230330481463</v>
      </c>
    </row>
    <row r="83" spans="1:10">
      <c r="A83" s="12" t="s">
        <v>14</v>
      </c>
      <c r="B83" s="12">
        <v>1.6106795790040014</v>
      </c>
      <c r="C83" s="12">
        <v>1.1580578860473736</v>
      </c>
      <c r="D83" s="12">
        <v>0.75683890577507618</v>
      </c>
      <c r="E83" s="13">
        <v>1.8736361156573917</v>
      </c>
      <c r="F83" s="13">
        <v>1.1154855643044621</v>
      </c>
      <c r="G83" s="13">
        <v>1.6198492377378897</v>
      </c>
      <c r="H83" s="12">
        <v>0.96007314843035652</v>
      </c>
      <c r="I83" s="12">
        <v>0.76358741376409212</v>
      </c>
      <c r="J83" s="12">
        <v>0.84281160879047146</v>
      </c>
    </row>
    <row r="84" spans="1:10">
      <c r="A84" s="12" t="s">
        <v>15</v>
      </c>
      <c r="B84" s="12">
        <v>0.21117051682975219</v>
      </c>
      <c r="C84" s="12">
        <v>0.24596516055123149</v>
      </c>
      <c r="D84" s="12">
        <v>0.75481256332320179</v>
      </c>
      <c r="E84" s="13">
        <v>0.96938079650845599</v>
      </c>
      <c r="F84" s="13">
        <v>0.34524530587522723</v>
      </c>
      <c r="G84" s="13">
        <v>0.79302301997768976</v>
      </c>
      <c r="H84" s="12">
        <v>0.63564631379322023</v>
      </c>
      <c r="I84" s="12">
        <v>8.3459532222783087E-2</v>
      </c>
      <c r="J84" s="12">
        <v>0.24089917799027005</v>
      </c>
    </row>
    <row r="85" spans="1:10">
      <c r="A85" s="12" t="s">
        <v>16</v>
      </c>
      <c r="B85" s="17">
        <v>252.40458656982412</v>
      </c>
      <c r="C85" s="17">
        <v>410.97105697631326</v>
      </c>
      <c r="D85" s="17">
        <v>475.01587301587318</v>
      </c>
      <c r="E85" s="15">
        <v>802.9190534642662</v>
      </c>
      <c r="F85" s="15">
        <v>614.30345245305875</v>
      </c>
      <c r="G85" s="15">
        <v>3928.7239292837098</v>
      </c>
      <c r="H85" s="17">
        <v>302.32788106607063</v>
      </c>
      <c r="I85" s="17">
        <v>80.771664142688863</v>
      </c>
      <c r="J85" s="17">
        <v>91.883912095286007</v>
      </c>
    </row>
    <row r="86" spans="1:10">
      <c r="A86" s="12" t="s">
        <v>17</v>
      </c>
      <c r="B86" s="14">
        <v>18.697333467836845</v>
      </c>
      <c r="C86" s="14">
        <v>14.272381144917285</v>
      </c>
      <c r="D86" s="14">
        <v>16.832151300236411</v>
      </c>
      <c r="E86" s="13">
        <v>2.2579105291871246</v>
      </c>
      <c r="F86" s="13">
        <v>6.9513426206339606</v>
      </c>
      <c r="G86" s="16">
        <v>15.62688030287665</v>
      </c>
      <c r="H86" s="14">
        <v>10.205221985167123</v>
      </c>
      <c r="I86" s="12">
        <v>7.7401985529193986</v>
      </c>
      <c r="J86" s="12">
        <v>3.9261868813957386</v>
      </c>
    </row>
    <row r="87" spans="1:10">
      <c r="A87" s="12" t="s">
        <v>18</v>
      </c>
      <c r="B87" s="17">
        <v>39.195332728067513</v>
      </c>
      <c r="C87" s="17">
        <v>30.732504464436133</v>
      </c>
      <c r="D87" s="17">
        <v>32.602161431948673</v>
      </c>
      <c r="E87" s="13">
        <v>8.0813557010365518</v>
      </c>
      <c r="F87" s="16">
        <v>13.258294636247392</v>
      </c>
      <c r="G87" s="15">
        <v>29.52371294324443</v>
      </c>
      <c r="H87" s="17">
        <v>23.258153002133493</v>
      </c>
      <c r="I87" s="14">
        <v>15.91855965000841</v>
      </c>
      <c r="J87" s="12">
        <v>9.1202818319073966</v>
      </c>
    </row>
    <row r="88" spans="1:10">
      <c r="A88" s="12" t="s">
        <v>19</v>
      </c>
      <c r="B88" s="12">
        <v>4.606072833652779</v>
      </c>
      <c r="C88" s="12">
        <v>4.0334916944640993</v>
      </c>
      <c r="D88" s="12">
        <v>3.7190138466734224</v>
      </c>
      <c r="E88" s="13">
        <v>0.78627932351336605</v>
      </c>
      <c r="F88" s="13">
        <v>1.5300491284743252</v>
      </c>
      <c r="G88" s="13">
        <v>3.1778386235337859</v>
      </c>
      <c r="H88" s="12">
        <v>3.0722340749771404</v>
      </c>
      <c r="I88" s="12">
        <v>1.9868753154972232</v>
      </c>
      <c r="J88" s="12">
        <v>1.2018117765475589</v>
      </c>
    </row>
    <row r="89" spans="1:10">
      <c r="A89" s="12" t="s">
        <v>20</v>
      </c>
      <c r="B89" s="14">
        <v>18.46195231850432</v>
      </c>
      <c r="C89" s="14">
        <v>17.5106977997911</v>
      </c>
      <c r="D89" s="14">
        <v>14.633907463694701</v>
      </c>
      <c r="E89" s="13">
        <v>3.4625613747954178</v>
      </c>
      <c r="F89" s="13">
        <v>6.4809206541490001</v>
      </c>
      <c r="G89" s="16">
        <v>12.526789034242636</v>
      </c>
      <c r="H89" s="14">
        <v>14.194181990585525</v>
      </c>
      <c r="I89" s="12">
        <v>8.9927645970048786</v>
      </c>
      <c r="J89" s="12">
        <v>5.7648045629927864</v>
      </c>
    </row>
    <row r="90" spans="1:10">
      <c r="A90" s="12" t="s">
        <v>21</v>
      </c>
      <c r="B90" s="12">
        <v>3.5071791250546416</v>
      </c>
      <c r="C90" s="12">
        <v>3.6156878601031033</v>
      </c>
      <c r="D90" s="12">
        <v>2.9726443768996966</v>
      </c>
      <c r="E90" s="13">
        <v>0.99665848336061102</v>
      </c>
      <c r="F90" s="13">
        <v>1.2968571236287771</v>
      </c>
      <c r="G90" s="13">
        <v>2.8763140993137948</v>
      </c>
      <c r="H90" s="12">
        <v>3.6520031155812926</v>
      </c>
      <c r="I90" s="12">
        <v>1.9431263671546355</v>
      </c>
      <c r="J90" s="12">
        <v>1.594698876027512</v>
      </c>
    </row>
    <row r="91" spans="1:10">
      <c r="A91" s="12" t="s">
        <v>22</v>
      </c>
      <c r="B91" s="12">
        <v>0.85409731329230965</v>
      </c>
      <c r="C91" s="12">
        <v>1.187371542167863</v>
      </c>
      <c r="D91" s="12">
        <v>0.82505910165484642</v>
      </c>
      <c r="E91" s="13">
        <v>0.46542553191489361</v>
      </c>
      <c r="F91" s="13">
        <v>0.76822128003230383</v>
      </c>
      <c r="G91" s="13">
        <v>1.005645134029679</v>
      </c>
      <c r="H91" s="12">
        <v>1.3024484405161028</v>
      </c>
      <c r="I91" s="12">
        <v>0.99444724886420965</v>
      </c>
      <c r="J91" s="12">
        <v>0.53581613823184027</v>
      </c>
    </row>
    <row r="92" spans="1:10">
      <c r="A92" s="12" t="s">
        <v>23</v>
      </c>
      <c r="B92" s="12">
        <v>3.2425434614479305</v>
      </c>
      <c r="C92" s="12">
        <v>3.6244482630816401</v>
      </c>
      <c r="D92" s="12">
        <v>2.9854778790949013</v>
      </c>
      <c r="E92" s="13">
        <v>1.0174577195853791</v>
      </c>
      <c r="F92" s="13">
        <v>1.0152096372568815</v>
      </c>
      <c r="G92" s="13">
        <v>3.0632457830510766</v>
      </c>
      <c r="H92" s="12">
        <v>3.8064275796674449</v>
      </c>
      <c r="I92" s="12">
        <v>1.8610129564193161</v>
      </c>
      <c r="J92" s="12">
        <v>1.8510317060895818</v>
      </c>
    </row>
    <row r="93" spans="1:10">
      <c r="A93" s="12" t="s">
        <v>24</v>
      </c>
      <c r="B93" s="12">
        <v>0.46168331147651226</v>
      </c>
      <c r="C93" s="12">
        <v>0.51551602142929343</v>
      </c>
      <c r="D93" s="12">
        <v>0.43768996960486339</v>
      </c>
      <c r="E93" s="13">
        <v>0.16843971631205673</v>
      </c>
      <c r="F93" s="13">
        <v>0.15882630055858404</v>
      </c>
      <c r="G93" s="13">
        <v>0.49623094344725005</v>
      </c>
      <c r="H93" s="12">
        <v>0.56588438484201964</v>
      </c>
      <c r="I93" s="12">
        <v>0.24566717146222439</v>
      </c>
      <c r="J93" s="12">
        <v>0.31404126824358325</v>
      </c>
    </row>
    <row r="94" spans="1:10">
      <c r="A94" s="12" t="s">
        <v>25</v>
      </c>
      <c r="B94" s="12">
        <v>3.1258616631359488</v>
      </c>
      <c r="C94" s="12">
        <v>3.4573267293372423</v>
      </c>
      <c r="D94" s="12">
        <v>2.8642350557244183</v>
      </c>
      <c r="E94" s="13">
        <v>1.103723404255319</v>
      </c>
      <c r="F94" s="13">
        <v>1.0000672992798978</v>
      </c>
      <c r="G94" s="13">
        <v>3.6700131832471348</v>
      </c>
      <c r="H94" s="12">
        <v>3.881946561007823</v>
      </c>
      <c r="I94" s="12">
        <v>1.5709237758707719</v>
      </c>
      <c r="J94" s="12">
        <v>2.2496225465525916</v>
      </c>
    </row>
    <row r="95" spans="1:10">
      <c r="A95" s="12" t="s">
        <v>26</v>
      </c>
      <c r="B95" s="12">
        <v>0.65099700729681553</v>
      </c>
      <c r="C95" s="12">
        <v>0.70420162404393682</v>
      </c>
      <c r="D95" s="12">
        <v>0.59945964201283364</v>
      </c>
      <c r="E95" s="13">
        <v>0.23049645390070925</v>
      </c>
      <c r="F95" s="13">
        <v>0.2012248468941383</v>
      </c>
      <c r="G95" s="13">
        <v>0.78558631646553756</v>
      </c>
      <c r="H95" s="12">
        <v>0.76704256832266582</v>
      </c>
      <c r="I95" s="12">
        <v>0.2853777553424196</v>
      </c>
      <c r="J95" s="12">
        <v>0.47743667169937931</v>
      </c>
    </row>
    <row r="96" spans="1:10">
      <c r="A96" s="12" t="s">
        <v>27</v>
      </c>
      <c r="B96" s="12">
        <v>1.8877568176468609</v>
      </c>
      <c r="C96" s="12">
        <v>2.0347720610532702</v>
      </c>
      <c r="D96" s="12">
        <v>1.7402904424181027</v>
      </c>
      <c r="E96" s="13">
        <v>0.68501091107474088</v>
      </c>
      <c r="F96" s="13">
        <v>0.59829059829059839</v>
      </c>
      <c r="G96" s="13">
        <v>2.3006456410776459</v>
      </c>
      <c r="H96" s="12">
        <v>2.1751498526871886</v>
      </c>
      <c r="I96" s="12">
        <v>0.8238263503281168</v>
      </c>
      <c r="J96" s="12">
        <v>1.399765140077168</v>
      </c>
    </row>
    <row r="97" spans="1:10">
      <c r="A97" s="12" t="s">
        <v>28</v>
      </c>
      <c r="B97" s="12">
        <v>0.30263290628467665</v>
      </c>
      <c r="C97" s="12">
        <v>0.2931365612048924</v>
      </c>
      <c r="D97" s="12">
        <v>0.26342451874366779</v>
      </c>
      <c r="E97" s="13">
        <v>0.10842880523731586</v>
      </c>
      <c r="F97" s="13">
        <v>8.7489063867016631E-2</v>
      </c>
      <c r="G97" s="13">
        <v>0.34276442551465369</v>
      </c>
      <c r="H97" s="12">
        <v>0.30038267465880997</v>
      </c>
      <c r="I97" s="12">
        <v>0.11038196197206795</v>
      </c>
      <c r="J97" s="12">
        <v>0.20868981714477433</v>
      </c>
    </row>
    <row r="98" spans="1:10">
      <c r="A98" s="12" t="s">
        <v>29</v>
      </c>
      <c r="B98" s="12">
        <v>2.2455361646323011</v>
      </c>
      <c r="C98" s="12">
        <v>2.0084908521176592</v>
      </c>
      <c r="D98" s="12">
        <v>1.9554204660587642</v>
      </c>
      <c r="E98" s="13">
        <v>0.77570921985815589</v>
      </c>
      <c r="F98" s="13">
        <v>0.71404535971465111</v>
      </c>
      <c r="G98" s="13">
        <v>2.4716898218571473</v>
      </c>
      <c r="H98" s="12">
        <v>2.0671204578549895</v>
      </c>
      <c r="I98" s="12">
        <v>0.69594480901901379</v>
      </c>
      <c r="J98" s="12">
        <v>1.4118436503942291</v>
      </c>
    </row>
    <row r="99" spans="1:10">
      <c r="A99" s="12" t="s">
        <v>30</v>
      </c>
      <c r="B99" s="12">
        <v>0.34466525437977058</v>
      </c>
      <c r="C99" s="12">
        <v>0.30695104282489311</v>
      </c>
      <c r="D99" s="12">
        <v>0.30158730158730168</v>
      </c>
      <c r="E99" s="13">
        <v>0.10979268957992362</v>
      </c>
      <c r="F99" s="13">
        <v>0.11104381183121342</v>
      </c>
      <c r="G99" s="13">
        <v>0.36608863198458569</v>
      </c>
      <c r="H99" s="12">
        <v>0.30715567746960615</v>
      </c>
      <c r="I99" s="12">
        <v>0.10466094565034492</v>
      </c>
      <c r="J99" s="12">
        <v>0.21841972823351785</v>
      </c>
    </row>
    <row r="100" spans="1:10">
      <c r="A100" s="12" t="s">
        <v>31</v>
      </c>
      <c r="B100" s="12">
        <v>3.9113621843370652</v>
      </c>
      <c r="C100" s="12">
        <v>2.6847265743454973</v>
      </c>
      <c r="D100" s="12">
        <v>3.3370482944951041</v>
      </c>
      <c r="E100" s="13">
        <v>1.1327059465357336</v>
      </c>
      <c r="F100" s="13">
        <v>2.7384076990376207</v>
      </c>
      <c r="G100" s="13">
        <v>2.4487036473650403</v>
      </c>
      <c r="H100" s="12">
        <v>1.8456432659419553</v>
      </c>
      <c r="I100" s="12">
        <v>0.22278310617533228</v>
      </c>
      <c r="J100" s="12">
        <v>0.85522563328300616</v>
      </c>
    </row>
    <row r="101" spans="1:10">
      <c r="A101" s="12" t="s">
        <v>32</v>
      </c>
      <c r="B101" s="12">
        <v>0.52019234002488313</v>
      </c>
      <c r="C101" s="12">
        <v>0.35277468917416355</v>
      </c>
      <c r="D101" s="12">
        <v>0.47078689631881138</v>
      </c>
      <c r="E101" s="13">
        <v>0.10672394980905618</v>
      </c>
      <c r="F101" s="13">
        <v>0.21064674607981698</v>
      </c>
      <c r="G101" s="13">
        <v>0.5682317547239969</v>
      </c>
      <c r="H101" s="12">
        <v>0.23840969894002506</v>
      </c>
      <c r="I101" s="12">
        <v>3.2643446071007901E-2</v>
      </c>
      <c r="J101" s="12">
        <v>8.656265727226975E-2</v>
      </c>
    </row>
    <row r="102" spans="1:10">
      <c r="A102" s="12" t="s">
        <v>33</v>
      </c>
      <c r="B102" s="12">
        <v>8.7632401896499523</v>
      </c>
      <c r="C102" s="12">
        <v>6.9294787560227782</v>
      </c>
      <c r="D102" s="17">
        <v>30.362377575143533</v>
      </c>
      <c r="E102" s="15">
        <v>75.868112384069804</v>
      </c>
      <c r="F102" s="13">
        <v>9.9310182381048531</v>
      </c>
      <c r="G102" s="15">
        <v>123.01456917824424</v>
      </c>
      <c r="H102" s="17">
        <v>48.957634867418463</v>
      </c>
      <c r="I102" s="12">
        <v>3.8583207134443875</v>
      </c>
      <c r="J102" s="17">
        <v>146.83878543868477</v>
      </c>
    </row>
    <row r="103" spans="1:10">
      <c r="A103" s="12" t="s">
        <v>34</v>
      </c>
      <c r="B103" s="12">
        <v>3.3938599145902679</v>
      </c>
      <c r="C103" s="12">
        <v>2.1385491424913248</v>
      </c>
      <c r="D103" s="12">
        <v>4.2087132725430614</v>
      </c>
      <c r="E103" s="13">
        <v>0.95744680851063813</v>
      </c>
      <c r="F103" s="13">
        <v>1.9634564910155465</v>
      </c>
      <c r="G103" s="13">
        <v>3.172768143866409</v>
      </c>
      <c r="H103" s="12">
        <v>1.013579870635646</v>
      </c>
      <c r="I103" s="12">
        <v>0.24970553592461711</v>
      </c>
      <c r="J103" s="12">
        <v>0.93239389364200631</v>
      </c>
    </row>
    <row r="104" spans="1:10">
      <c r="A104" s="12" t="s">
        <v>35</v>
      </c>
      <c r="B104" s="12">
        <v>0.99566226167658622</v>
      </c>
      <c r="C104" s="12">
        <v>0.74901445466491468</v>
      </c>
      <c r="D104" s="12">
        <v>1.119891928402567</v>
      </c>
      <c r="E104" s="13">
        <v>0.79548554282596828</v>
      </c>
      <c r="F104" s="13">
        <v>0.20795477488390876</v>
      </c>
      <c r="G104" s="13">
        <v>0.89544670925869574</v>
      </c>
      <c r="H104" s="12">
        <v>0.55335432964204678</v>
      </c>
      <c r="I104" s="12">
        <v>9.7257277469291581E-2</v>
      </c>
      <c r="J104" s="12">
        <v>0.4368394564670357</v>
      </c>
    </row>
    <row r="105" spans="1:10">
      <c r="A105" s="6" t="s">
        <v>122</v>
      </c>
    </row>
    <row r="106" spans="1:10">
      <c r="A106" s="6" t="s">
        <v>123</v>
      </c>
    </row>
  </sheetData>
  <mergeCells count="1">
    <mergeCell ref="A1:K1"/>
  </mergeCells>
  <phoneticPr fontId="10" type="noConversion"/>
  <pageMargins left="0.75000000000000011" right="0.75000000000000011" top="1" bottom="1" header="0.5" footer="0.5"/>
  <pageSetup paperSize="9" scale="56" orientation="portrait" horizontalDpi="4294967292" verticalDpi="4294967292"/>
  <rowBreaks count="1" manualBreakCount="1">
    <brk id="53" max="16383" man="1"/>
  </row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B10437-9117-49A9-B27C-B097EEE59EF5}"/>
</file>

<file path=customXml/itemProps2.xml><?xml version="1.0" encoding="utf-8"?>
<ds:datastoreItem xmlns:ds="http://schemas.openxmlformats.org/officeDocument/2006/customXml" ds:itemID="{04266756-3B7B-46FB-BEC3-9AB37F4F457F}"/>
</file>

<file path=customXml/itemProps3.xml><?xml version="1.0" encoding="utf-8"?>
<ds:datastoreItem xmlns:ds="http://schemas.openxmlformats.org/officeDocument/2006/customXml" ds:itemID="{5FFEE4AB-F6D0-4DF5-9396-922EA9801E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&amp; anhydrous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Moritz</dc:creator>
  <cp:lastModifiedBy>Robert Moritz</cp:lastModifiedBy>
  <cp:lastPrinted>2021-05-07T13:51:53Z</cp:lastPrinted>
  <dcterms:created xsi:type="dcterms:W3CDTF">2015-07-22T11:18:24Z</dcterms:created>
  <dcterms:modified xsi:type="dcterms:W3CDTF">2021-05-07T13:52:22Z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